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64DCBD78-1C6B-4770-87EE-34EC3BAFF5AA}" xr6:coauthVersionLast="47" xr6:coauthVersionMax="47" xr10:uidLastSave="{00000000-0000-0000-0000-000000000000}"/>
  <bookViews>
    <workbookView xWindow="-108" yWindow="-108" windowWidth="23256" windowHeight="12576" tabRatio="652" xr2:uid="{00000000-000D-0000-FFFF-FFFF00000000}"/>
  </bookViews>
  <sheets>
    <sheet name="2026_Q2" sheetId="1" r:id="rId1"/>
    <sheet name="Net.Cover" sheetId="2" r:id="rId2"/>
  </sheets>
  <definedNames>
    <definedName name="_xlnm._FilterDatabase" localSheetId="0" hidden="1">'2026_Q2'!$A$5:$G$559</definedName>
    <definedName name="_xlnm._FilterDatabase" localSheetId="1" hidden="1">Net.Cover!$A$5:$F$1025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4" i="2" l="1"/>
  <c r="E585" i="2"/>
  <c r="E586" i="2"/>
  <c r="E587" i="2"/>
  <c r="E588" i="2"/>
  <c r="E589" i="2"/>
  <c r="E590" i="2"/>
  <c r="E591" i="2"/>
  <c r="E592" i="2"/>
  <c r="E593" i="2"/>
  <c r="E594" i="2"/>
  <c r="E595" i="2"/>
  <c r="E998" i="2" l="1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549" i="2"/>
  <c r="E548" i="2"/>
  <c r="E547" i="2"/>
  <c r="E546" i="2"/>
  <c r="E545" i="2"/>
  <c r="E544" i="2"/>
  <c r="E543" i="2"/>
  <c r="E542" i="2"/>
  <c r="E541" i="2"/>
  <c r="E540" i="2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50" i="2"/>
  <c r="E551" i="2"/>
  <c r="E552" i="2"/>
  <c r="E553" i="2"/>
  <c r="E554" i="2"/>
  <c r="E555" i="2"/>
  <c r="E556" i="2"/>
  <c r="E557" i="2"/>
  <c r="E558" i="2"/>
  <c r="E55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96" i="2"/>
  <c r="E597" i="2"/>
  <c r="E598" i="2"/>
  <c r="E599" i="2"/>
  <c r="E600" i="2"/>
  <c r="E601" i="2"/>
  <c r="E602" i="2"/>
  <c r="E603" i="2"/>
  <c r="E604" i="2"/>
  <c r="E605" i="2"/>
  <c r="E606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</calcChain>
</file>

<file path=xl/sharedStrings.xml><?xml version="1.0" encoding="utf-8"?>
<sst xmlns="http://schemas.openxmlformats.org/spreadsheetml/2006/main" count="5342" uniqueCount="3081">
  <si>
    <t>AT-FL-CFC400-01</t>
  </si>
  <si>
    <t>AT-SBx8112 with CFC400 Premium License -OSPF,PIM-SM/DM,Q in Q, RADIUS-Full</t>
  </si>
  <si>
    <t>AT-FL-CFC960-01</t>
  </si>
  <si>
    <t>Premium License for CFC960 including: OSPF, BGP4, PIMv4-SM, DM, SSM, Q-in-Q, RIPng,  OSPFv3, BGP4+ for IPv6, MLDv1 &amp; v2, PIMv6-SM, SSM, RADIUS-Full, VRF-Lite, UDLD</t>
  </si>
  <si>
    <t>AT-FL-CF9-VCSPL</t>
  </si>
  <si>
    <t>VCS Plus License for CFC 960</t>
  </si>
  <si>
    <t>1200W AC PoE Power Supply</t>
  </si>
  <si>
    <t>AT-SBxPWRPOE1-50</t>
  </si>
  <si>
    <t>AT-SBxPWRSYS1-80</t>
  </si>
  <si>
    <t>1200W DC System Power Supply</t>
  </si>
  <si>
    <t>AT-SBxPWRSYS2-50</t>
  </si>
  <si>
    <t>1200W AC System Power Supply EU Power Cord</t>
  </si>
  <si>
    <t>AT-SBxFAN06</t>
  </si>
  <si>
    <t>FAN Module for AT-SBx8106 &amp; AT-SBx3106</t>
  </si>
  <si>
    <t>AT-SBxFAN12</t>
  </si>
  <si>
    <t>FAN Module for AT-SBx8112 &amp; AT-SBx3112</t>
  </si>
  <si>
    <t>AT-RKMT-SL01</t>
  </si>
  <si>
    <t>x930 - Advanced Layer 3 GIGABIT Ethernet Intelligent Stackable Switch</t>
  </si>
  <si>
    <t>AT-x930-28GTX</t>
  </si>
  <si>
    <t>24 x 10/100/1000BASE-TX ports, 2 x SFP+ ports, 2 x SFP+/Stack ports, 1 x Expansion module and dual hotswap PSU bays</t>
  </si>
  <si>
    <t>AT-x930-28GPX</t>
  </si>
  <si>
    <t>24 x 10/100/1000BASE-TX PoE+ ports, 2 x SFP+ ports, 2 x SFP+/Stack ports, 1 x Expansion module and dual hotswap PSU bays</t>
  </si>
  <si>
    <t>AT-x930-28GSTX</t>
  </si>
  <si>
    <t>10/100/1000BASE-T ports x 24 (Combo) - SFP slot x 24 (Combo) - SFP/SFP+ slots x 4. Console port x 1 (RJ45) - Dual Power Supply slot - Dedicated Stacking port x 2 (Rear panel)</t>
  </si>
  <si>
    <t>AT-x930-52GTX</t>
  </si>
  <si>
    <t>48 x 10/100/1000BASE-TX ports, 2 x SFP+ ports, 2 x SFP+/Stack ports, 1 x Expansion module and dual hotswap PSU bays</t>
  </si>
  <si>
    <t>AT-x930-52GPX</t>
  </si>
  <si>
    <t>48 x 10/100/1000BASE-TX PoE+ ports, 2 x SFP+ ports, 2 x SFP+/Stack ports, 1 x Expansion module and dual hotswap PSU bays</t>
  </si>
  <si>
    <t>AT-FL-x930-01</t>
  </si>
  <si>
    <t>AT-PWR150-50</t>
  </si>
  <si>
    <t>AT-PWR250-80</t>
  </si>
  <si>
    <t>AT-FAN09</t>
  </si>
  <si>
    <t>FAN Module for AT-x930 series</t>
  </si>
  <si>
    <t>AT-FAN09ADP</t>
  </si>
  <si>
    <t>AT-PWR250R-80</t>
  </si>
  <si>
    <t>x200 Series - Reliable Layer2+ Edge Switches</t>
  </si>
  <si>
    <t>L2+ managed switch, 8 x 10/100/1000Mbps POE+ ports, 2 x SFP uplink slots, 1 Fixed AC power supply</t>
  </si>
  <si>
    <t>AT-x230-10GP-50</t>
  </si>
  <si>
    <t>AT-RKMT-J14</t>
  </si>
  <si>
    <t>L2+ managed switch, 16 x 10/100/1000Mbps POE+ ports, 2 x SFP uplink slots, 1 Fixed AC power supply</t>
  </si>
  <si>
    <t>AT-x230-18GP-50</t>
  </si>
  <si>
    <t>AT-RKMT-J13</t>
  </si>
  <si>
    <t>L2+ managed switch, 24 x 10/100/1000Mbps POE+ ports, 4 x SFP uplink slots, 1 Fixed AC power supply</t>
  </si>
  <si>
    <t>AT-x230-28GP-50</t>
  </si>
  <si>
    <t>AT-x230-18GT-50</t>
  </si>
  <si>
    <t>L2+ managed switch, 16 x 10/100/1000Mbps, 2 x SFP uplink slots, 1 Fixed AC power supply EU Power cord</t>
  </si>
  <si>
    <t>AT-x230-28GT-50</t>
  </si>
  <si>
    <t>L2+ managed switch, 24 x 10/100/1000Mbps, 4 x SFP uplink slots, 1 Fixed AC power supply EU Power Cord</t>
  </si>
  <si>
    <t>AT-FL-x230-UDLD</t>
  </si>
  <si>
    <t>UDLD license, enabling the feature for x230 series</t>
  </si>
  <si>
    <t>AT-FL-x230-QINQ</t>
  </si>
  <si>
    <t>Q-in-Q license, enabling the feature for x230 series</t>
  </si>
  <si>
    <t>IE Series - Gigabit Ethernet Industrial Switches</t>
  </si>
  <si>
    <t>AT-FL-IE5-L2-01</t>
  </si>
  <si>
    <t>AT-FL-IE5-L3-01</t>
  </si>
  <si>
    <t>48V 480W Single Output Industrial DIN RAIL Power Supply</t>
  </si>
  <si>
    <t>GS950 Series - WebSmart Layer 2 Gigabit Ethernet Switches</t>
  </si>
  <si>
    <t>GS910 Series - Unmanaged Layer 2 Gigabit SmartSwitches</t>
  </si>
  <si>
    <t>AT-GS910/5-50</t>
  </si>
  <si>
    <t>AT-GS910/5E-50</t>
  </si>
  <si>
    <t>AT-GS910/8-50</t>
  </si>
  <si>
    <t>AT-GS910/8E-50</t>
  </si>
  <si>
    <t>AT-GS910/16-50</t>
  </si>
  <si>
    <t>AT-GS910/24-50</t>
  </si>
  <si>
    <t>Desktop Mini Media Converter, 100TX to 100FX SC Connector</t>
  </si>
  <si>
    <t>AT-DMC100/SC-50</t>
  </si>
  <si>
    <t>Desktop Mini Media Converter, 100TX to 100FX ST Connector</t>
  </si>
  <si>
    <t>AT-DMC100/ST-50</t>
  </si>
  <si>
    <t>Desktop Mini Media Converter, 1000TX to 1000SX LC Connector</t>
  </si>
  <si>
    <t>AT-DMC1000/LC-50</t>
  </si>
  <si>
    <t>Desktop Mini Media Converter, 1000TX to 1000SX SC Connector</t>
  </si>
  <si>
    <t>Desktop Mini Media Converter, 1000TX to 1000SX ST Connector</t>
  </si>
  <si>
    <t>AT-DMC1000/ST-50</t>
  </si>
  <si>
    <t>Redundant power supply for AT-MCR12 media converter rackmount chassis</t>
  </si>
  <si>
    <t>AT-PWR4-50</t>
  </si>
  <si>
    <t>40G QSFP+ Modules and Direct Attach cables</t>
  </si>
  <si>
    <t>AT-QSFP1CU</t>
  </si>
  <si>
    <t>Quad SFP+ (QSFP+) Direct attach cable, Twinax, 1m (0 to 70°C)</t>
  </si>
  <si>
    <t>AT-QSFP3CU</t>
  </si>
  <si>
    <t>Quad SFP+ (QSFP+) Direct attach cable, Twinax, 3m (0 to 70°C)</t>
  </si>
  <si>
    <t>AT-QSFP-4SFP10G-3CU</t>
  </si>
  <si>
    <t>Quad SFP+ (QSFP+) to 4 x SFP+ Direct attach cable, Twinax, 3m (0 to 70°C)</t>
  </si>
  <si>
    <t>AT-QSFPLR4</t>
  </si>
  <si>
    <t>40G QSFP+ LR4, SMF</t>
  </si>
  <si>
    <t>AT-SP10SR</t>
  </si>
  <si>
    <t>SFP+ Pluggable Optical Module, 10G-SR, 300m, Multi mode, Dual fiber [Tx=850,Rx=850], LC conn. (0 to 70°C)</t>
  </si>
  <si>
    <t>AT-SP10TW1</t>
  </si>
  <si>
    <t>SFP+ Direct attach cable, Twinax, 1m (0 to 70°C)</t>
  </si>
  <si>
    <t>AT-SP10ZR80/I</t>
  </si>
  <si>
    <t>SFP+ Pluggable Optical Module, 10G-ZR, 80km, Single mode, Dual fiber [Tx=1550,Rx=1550], LC conn. (-40 to 85°C)</t>
  </si>
  <si>
    <t>AT-SP10TW3</t>
  </si>
  <si>
    <t>SFP+ Direct attach cable, Twinax, 3m (0 to 70°C)</t>
  </si>
  <si>
    <t>AT-SP10TW7</t>
  </si>
  <si>
    <t>SFP+ Direct attach cable, Twinax, 7m (0 to 70°C)</t>
  </si>
  <si>
    <t>AT-SPSX</t>
  </si>
  <si>
    <t>SFP Pluggable Optical Module, 1000SX, 220m/550m, Multi mode, Dual fiber [Tx=850,Rx=850], LC conn. (0 to 70°C)</t>
  </si>
  <si>
    <t>SFP Pluggable Optical Module, 1000SX, 220m/550m, Multi mode, Dual fiber [Tx=850,Rx=850], LC conn. (-40 to 85°C)</t>
  </si>
  <si>
    <t>AT-SPEX</t>
  </si>
  <si>
    <t>SFP Pluggable Optical Module, 1000LX, 2km, Multi mode, Dual fiber [Tx=1310,Rx=1310], LC conn. (0 to 70°C)</t>
  </si>
  <si>
    <t>AT-SPLX10/I</t>
  </si>
  <si>
    <t>SFP Pluggable Optical Module, 1000LX10, 10km, Single mode, Dual fiber [Tx=1310,Rx=1310], LC conn. (-40 to 85°C)</t>
  </si>
  <si>
    <t>AT-SPBD10-13</t>
  </si>
  <si>
    <t>AT-SPBD10-14</t>
  </si>
  <si>
    <t>AT-SPBD20DUAL-14</t>
  </si>
  <si>
    <t>AT-SPBD20-14/I</t>
  </si>
  <si>
    <t>SFP Pluggable Optical Module, 1000BX, 20km, Single mode, Single fiber [Tx=1490,Rx=1310], SC conn. (-40 to 95°C)</t>
  </si>
  <si>
    <t>AT-SPBD20-14-EXT</t>
  </si>
  <si>
    <t>SFP Pluggable Optical Module, 1000BX, 20km, Single mode, Single fiber [Tx=1490,Rx=1310], LC conn. (-40 to 85°C)</t>
  </si>
  <si>
    <t>AT-SPLX40</t>
  </si>
  <si>
    <t>SFP Pluggable Optical Module, 1000EX, 40km, Single mode, Dual fiber [Tx=1310,Rx=1310], LC conn. (0 to 70°C)</t>
  </si>
  <si>
    <t>AT-SPBD40DUAL-14</t>
  </si>
  <si>
    <t>Compact SFP Pluggable Optical Module, 1000BX, 40km, Single mode, Single fiber [Tx=1490,Rx=1310], LC conn. (-40 to 85°C)</t>
  </si>
  <si>
    <t>Next Generation Firewalls</t>
  </si>
  <si>
    <t>AW+ Next Generation Firewall - 2 x GE WAN ports and 8 x 10/100/1000 LAN ports</t>
  </si>
  <si>
    <t>AT-AR4050S-50</t>
  </si>
  <si>
    <t>AT-RKMT-J15</t>
  </si>
  <si>
    <t>AT-BRKT-J26</t>
  </si>
  <si>
    <t>Ceiling mounts kit for AT-TQ2450</t>
  </si>
  <si>
    <t>AT-FL-GS9MX-UDLD</t>
  </si>
  <si>
    <t xml:space="preserve">UDLD license for GS900MX Series </t>
  </si>
  <si>
    <t>AT-RKMT-J08</t>
  </si>
  <si>
    <t>AT-BRKT-J23</t>
  </si>
  <si>
    <t>5-Pack Wallmount brackets for AT-MMC200/AT-MMC2000 series media Converters</t>
  </si>
  <si>
    <t>5-Pack Wallmount brackets for AT-DMC100/AT-DMC1000 series media Converters</t>
  </si>
  <si>
    <t>AT-x230-10GT-50</t>
  </si>
  <si>
    <t>L2+ managed switch, 8 x 10/100/1000Mbps, 2 x SFP uplink slots, 1 Fixed AC power supply EU Power cord</t>
  </si>
  <si>
    <t>Open Flow License For x230, 1 YEAR</t>
  </si>
  <si>
    <t>Open Flow License For x230, 5 YEAR</t>
  </si>
  <si>
    <t>Open Flow License For x930, 1 YEAR</t>
  </si>
  <si>
    <t>Open Flow License For x930, 5 YEAR</t>
  </si>
  <si>
    <t xml:space="preserve"> </t>
  </si>
  <si>
    <t>тел: +380 (44) 351-14-37, факс: +380 (44) 351-14-38</t>
  </si>
  <si>
    <t>Switchblade x8100 Series Layer 3 Modular Switches</t>
  </si>
  <si>
    <t>AT-FL-x930-CPOE</t>
  </si>
  <si>
    <t>Continuous PoE license, Continuous PoE power for GPX models only</t>
  </si>
  <si>
    <t>AT-FL-x930-8032</t>
  </si>
  <si>
    <t>AT-FL-x930-OF13-1YR</t>
  </si>
  <si>
    <t>AT-FL-x930-OF13-5YR</t>
  </si>
  <si>
    <t>AT-FL-x550-01</t>
  </si>
  <si>
    <t>x550 premium license</t>
  </si>
  <si>
    <t>x550 Open Flow license for 1 year</t>
  </si>
  <si>
    <t>x550 Open Flow license for 5 year</t>
  </si>
  <si>
    <t>AT-FL-x230-OF13-1YR</t>
  </si>
  <si>
    <t>AT-FL-x230-OF13-5YR</t>
  </si>
  <si>
    <t>AT-BRKT-J24</t>
  </si>
  <si>
    <t>CentreCOM® XS900M Series - Layer 3 Gigabit Ethernet Switches</t>
  </si>
  <si>
    <t>AT-GS970M/10-50</t>
  </si>
  <si>
    <t>AT-GS970M/18-50</t>
  </si>
  <si>
    <t>AT-GS970M/28-50</t>
  </si>
  <si>
    <t>AT-GS970M/10PS-50</t>
  </si>
  <si>
    <t>AT-GS970M/18PS-50</t>
  </si>
  <si>
    <t>AT-GS970M/28PS-50</t>
  </si>
  <si>
    <t>AT-BRKT-J22</t>
  </si>
  <si>
    <t>GS920 Series - Unmanaged Layer 2 Gigabit SmartSwitches</t>
  </si>
  <si>
    <t>AT-GS920/16-50</t>
  </si>
  <si>
    <t>16x 10/100/1000T unmanaged switch with internal PSU, EU Power Cord, Configurable with DIP Switch</t>
  </si>
  <si>
    <t>AT-GS920/24-50</t>
  </si>
  <si>
    <t>24x 10/100/1000T unmanaged switch with internal PSU, EU Power Cord, Configurable with DIP Switch</t>
  </si>
  <si>
    <t>5 port 10/100/1000TX unmanaged switch with internal power supply EU Power Adapter, Configurable with DIP Switch</t>
  </si>
  <si>
    <t>5 port 10/100/1000TX unmanaged switch with external power supply EU Power Adapter, Configurable with DIP Switch</t>
  </si>
  <si>
    <t>8 port 10/100/1000TX unmanaged switch with internal power supply EU Power Adapter, Configurable with DIP Switch</t>
  </si>
  <si>
    <t>8 port 10/100/1000TX unmanaged switch with external power supply EU Power Adapter, Configurable with DIP Switch</t>
  </si>
  <si>
    <t>16 port 10/100/1000TX unmanaged switch with internal power supply EU Power Adapter, Configurable with DIP Switch</t>
  </si>
  <si>
    <t>24 port 10/100/1000TX unmanaged switch with internal power supply EU Power Adapter, Configurable with DIP Switch</t>
  </si>
  <si>
    <t>AT-MMCR18-60</t>
  </si>
  <si>
    <t>18-Slot Chassis for MMC2xxx Media Converters, one AC Multi-Region PSU</t>
  </si>
  <si>
    <t>AT-MMCR-PWR-AC-60</t>
  </si>
  <si>
    <t>MMCR18 Multi-Region AC PSU</t>
  </si>
  <si>
    <t>AT-MMCR-PWR-DC-80</t>
  </si>
  <si>
    <t>MMCR18 DC PSU</t>
  </si>
  <si>
    <t>AT-DRMT-J02</t>
  </si>
  <si>
    <t>Din rail mount kit for AR2010V</t>
  </si>
  <si>
    <t>AT-MWS0091</t>
  </si>
  <si>
    <t xml:space="preserve">Multi-Region AC adapter for MWS series AP(US/JP, UK, AU, EU) </t>
  </si>
  <si>
    <t>Switchblade x908 Generation 2 Layer 3 Modular Switch</t>
  </si>
  <si>
    <t>AT-FL-GEN2-01</t>
  </si>
  <si>
    <t>SwitchBlade x908 GEN2 Advanced Layer 3 license</t>
  </si>
  <si>
    <t>G.8032 ring protection &amp; Ethernet CFM License For x930 series</t>
  </si>
  <si>
    <t>8 x 10/100/1000T ports and 2 x SFP uplink slots (100/1000X SFP), Fixed one AC power supply, EU Power Cord</t>
  </si>
  <si>
    <t>16 x 10/100/1000T ports and 2 x SFP uplink slots (100/1000X SFP), Fixed one AC power supply, EU Power Cord</t>
  </si>
  <si>
    <t>24 x 10/100/1000T ports and 4 x SFP uplink slots (100/1000X SFP), Fixed one AC power supply, EU Power Cord</t>
  </si>
  <si>
    <t>8 x 10/100/1000T POE+ ports and 2 x SFP uplink slots (100/1000X SFP), 124W POE capacity, Fixed one AC power supply, EU Power Cord</t>
  </si>
  <si>
    <t>16 x 10/100/1000T POE+ ports and 2 x SFP uplink slots (100/1000X SFP), 247W POE capacity, Fixed one AC power supply, EU Power Cord</t>
  </si>
  <si>
    <t>24 x 10/100/1000T POE+ ports and 4 x SFP uplink slots (100/1000X SFP), 370W POE capacity, Fixed one AC power supply, EU Power Cord</t>
  </si>
  <si>
    <t>AT-FL-GS97-UDLD</t>
  </si>
  <si>
    <t>UDLD LICENSE FOR GS970M</t>
  </si>
  <si>
    <t>AT-UMC200/SC-901</t>
  </si>
  <si>
    <t>USB (-A or -C) to 100SX/SC Fast Ethernet mini media converter with multi-mode SC fiber connector</t>
  </si>
  <si>
    <t>AT-UMC200/ST-901</t>
  </si>
  <si>
    <t>USB (-A or -C) to 100SX/ST Fast Ethernet mini media converter with multi-mode ST fiber connector</t>
  </si>
  <si>
    <t>AT-UMC2000/LC-901</t>
  </si>
  <si>
    <t>USB (-A or -C) to 1000SX/LC Gigabit mini media converter with multi-mode LC fiber connector</t>
  </si>
  <si>
    <t>AT-UMC2000/SC-901</t>
  </si>
  <si>
    <t>USB (-A or -C) to 1000SX/SC Gigabit mini media converter with multi-mode SC fiber connector</t>
  </si>
  <si>
    <t>CentreCOM® GS970M Series - Basic L3 - Gigabit Ethernet Switches</t>
  </si>
  <si>
    <t>AT-FL-IE5-OF13-1YR</t>
  </si>
  <si>
    <t>IE510 OpenFlow license for 1 year</t>
  </si>
  <si>
    <t>AT-FL-IE5-OF13-5YR</t>
  </si>
  <si>
    <t>IE510 OpenFlow license for 5 year</t>
  </si>
  <si>
    <t>AT-FL-IE5-G8032</t>
  </si>
  <si>
    <t>G.8032 ring protection license for IE500 series</t>
  </si>
  <si>
    <t>AT-GS920/8-50</t>
  </si>
  <si>
    <t>8x 10/100/1000T unmanaged switch with internal PSU, EU Power Cord, Configurable with DIP Switch</t>
  </si>
  <si>
    <t>AT-FS710/8-50</t>
  </si>
  <si>
    <t>8-port 10/100TX unmanaged switch with internal PSU, EU Power Cord</t>
  </si>
  <si>
    <t>AT-SPBD20LC/I-13</t>
  </si>
  <si>
    <t>SFP,1000SX, 20km,BiDi, LC, 1310, TAA</t>
  </si>
  <si>
    <t>AT-SPBD20LC/I-14</t>
  </si>
  <si>
    <t>SFP,1000SX, 20km,BiDi, LC, 1490, TAA</t>
  </si>
  <si>
    <t>AMF network management &amp; viewer software</t>
  </si>
  <si>
    <t>AT-FL-VISTA-BASE-1YR</t>
  </si>
  <si>
    <t>Vista Manager EX Base License for 1 Year</t>
  </si>
  <si>
    <t>AT-FL-VISTA-BASE-5YR</t>
  </si>
  <si>
    <t>Vista Manager EX Base License for 5 Year</t>
  </si>
  <si>
    <t>Vista Manager EX SNMP Module License for 1 Year</t>
  </si>
  <si>
    <t>Vista Manager EX SNMP Module License for 5 Year</t>
  </si>
  <si>
    <t>AT-SBx908Gen2-B01 </t>
  </si>
  <si>
    <t>AT-SBx908Gen2-B05 </t>
  </si>
  <si>
    <t>AT-SPBD40-13/I</t>
  </si>
  <si>
    <t>AT-SPBD40-14/I</t>
  </si>
  <si>
    <t>AT-FL-VISTA-SNMP-1YR</t>
  </si>
  <si>
    <t>AT-FL-VISTA-SNMP-5YR</t>
  </si>
  <si>
    <t>AT-x220-28GS-50</t>
  </si>
  <si>
    <t>28-port 100/1000X SFP L3 switch, 1 Fixed AC power supply</t>
  </si>
  <si>
    <t>AT-FL-VISTA-AWC10-1YR</t>
  </si>
  <si>
    <t>1 year wireless controller (AWC) plugin license for 10 APs (Requires Vista Manager EX)</t>
  </si>
  <si>
    <t>AT-FL-VISTA-AWC10-5YR</t>
  </si>
  <si>
    <t>5 year wireless controller (AWC) plugin license for 10 APs (Requires Vista Manager EX)</t>
  </si>
  <si>
    <t>AT-RKMT-J05</t>
  </si>
  <si>
    <t>AT-BRKT-LP-LC-50PK</t>
  </si>
  <si>
    <t>2711,2911,2914,LP LC BRKT,50PK</t>
  </si>
  <si>
    <t>AT-BRKT-LP-SC-50PK</t>
  </si>
  <si>
    <t>2711,2911,2914,LP SC BRKT,50PK</t>
  </si>
  <si>
    <t>AT-BRKT-LP-SP-50PK</t>
  </si>
  <si>
    <t>2711,2911,2914,LP SP BRKT,50PK</t>
  </si>
  <si>
    <t>AT-BRKT-LP-ST-50PK</t>
  </si>
  <si>
    <t>2711,2911,2914,LP ST BRKT,50PK</t>
  </si>
  <si>
    <t>AT-BRKT-STD-LC-50PK</t>
  </si>
  <si>
    <t>2711,2911,2914,STD LC BRKT,50PK</t>
  </si>
  <si>
    <t>AT-BRKT-STD-SC-50PK</t>
  </si>
  <si>
    <t>2711,2911,2914,STD SC BRKT,50PK</t>
  </si>
  <si>
    <t>AT-BRKT-STD-SP-50PK</t>
  </si>
  <si>
    <t>2711,2911,2914,STD SP BRKT,50PK</t>
  </si>
  <si>
    <t>AT-BRKT-STD-ST-50PK</t>
  </si>
  <si>
    <t>2711,2911,2914,STD-ST BRKT,50PK</t>
  </si>
  <si>
    <t>Desktop Mini Media Converter, 100TX to 100FX LC Connector</t>
  </si>
  <si>
    <t>AT-DMC100/LC-50</t>
  </si>
  <si>
    <t>AT-DRB15-24-1</t>
  </si>
  <si>
    <t>15W DC Power Supply</t>
  </si>
  <si>
    <t>AT-DRB50-48-1</t>
  </si>
  <si>
    <t>50W DC Power Supply</t>
  </si>
  <si>
    <t>AT-QSFPER4</t>
  </si>
  <si>
    <t>TAA, 40G QSFP+ ER4 LC (40km) Std. Temp 0 to 70c</t>
  </si>
  <si>
    <t>AT-QSFPSR4LC</t>
  </si>
  <si>
    <t>AT-SP10BD10/I-12</t>
  </si>
  <si>
    <t>TAA, 10G Bidi 10km LC (1270Tx/1330Rx) Ext. Temp -40 to 85c</t>
  </si>
  <si>
    <t>AT-SP10BD10/I-13</t>
  </si>
  <si>
    <t>TAA, 10G Bidi 10km LC (1330Tx/1270Rx) Ext. Temp -40 to 85c</t>
  </si>
  <si>
    <t>AT-SP10BD20-12</t>
  </si>
  <si>
    <t>TAA, 10G Bidi 20km LC (1270Tx/1330Rx) Std. Temp 0 to 70c</t>
  </si>
  <si>
    <t>AT-SP10BD20-13</t>
  </si>
  <si>
    <t>TAA, 10G Bidi 20km LC (1330Tx/1270Rx) Std. Temp 0 to 70c</t>
  </si>
  <si>
    <t>AT-SP10BD40/I-12</t>
  </si>
  <si>
    <t>TAA, 10G Bidi 40km LC (1270Tx/1330Rx) Ext. Temp -40 to 85c</t>
  </si>
  <si>
    <t>AT-SP10BD40/I-13</t>
  </si>
  <si>
    <t>TAA, 10G Bidi 40km LC (1330Tx/1270Rx) Ext. Temp -40 to 85c</t>
  </si>
  <si>
    <t>AT-SP10SR/I-90</t>
  </si>
  <si>
    <t>TAA, SFP+ 300m, Multi mode, Dual fiber [Tx=850,Rx=850], LC conn. (-40 to 85?C)</t>
  </si>
  <si>
    <t>40 Km, Bidirectional, 1 Gigabit/100M SC SFP Tx 1310 / Rx1490</t>
  </si>
  <si>
    <t>40 km, Bidirectional, 1 Gigabit/100M SC SFP, (Tx=1490 nm, Rx=1310 nm) for iMG and IE series, Industrial Temperature</t>
  </si>
  <si>
    <t>AT-SPEX/E</t>
  </si>
  <si>
    <t>TAA, 1000BX/LC SFP (2km over MMF, 1310nm), Ext. Temp -40 to 105c</t>
  </si>
  <si>
    <t>AT-SPFX/2-90</t>
  </si>
  <si>
    <t>AT-SPLX10/E</t>
  </si>
  <si>
    <t>TAA, 1000LX/LC SFP (10km over SMF, 1310nm), Ext. Temp -40 to 105c</t>
  </si>
  <si>
    <t>AT-SPLX40/E</t>
  </si>
  <si>
    <t>TAA, 1000LX/LC SFP (40km over SMF, 1310nm), Ext. Temp -40 to 105c</t>
  </si>
  <si>
    <t>AT-SPSX/E</t>
  </si>
  <si>
    <t>TAA, 1000SX/LC SFP (220m/550m over MMF, 850nm), Ext. Temp -40 to +105c</t>
  </si>
  <si>
    <t>AT-SPTX/I</t>
  </si>
  <si>
    <t>10/100/1000TX SFP (100m, RJ45) I-Temp -40 to 85c</t>
  </si>
  <si>
    <t>AT-UMC2000/SP-901</t>
  </si>
  <si>
    <t>USB 3.1 Type C to 100 or 1000 SFP, TAA</t>
  </si>
  <si>
    <t>Rackmountable 1RU Tray for up to 6 Units of MMC Series Media Converters</t>
  </si>
  <si>
    <t>AT-QSFP28LR4</t>
  </si>
  <si>
    <t>100G QSFP28 LR4 10km, SMF</t>
  </si>
  <si>
    <t>AT-QSFP28SR4</t>
  </si>
  <si>
    <t>100G QSFP28 SR4 150m, MMF</t>
  </si>
  <si>
    <t>AT-FL-x930-AAP-1YR</t>
  </si>
  <si>
    <t>x930 AMF Application Proxy License For 1 year</t>
  </si>
  <si>
    <t>AT-FL-x930-AAP-5YR</t>
  </si>
  <si>
    <t>x930 AMF Application Proxy License For 5 year</t>
  </si>
  <si>
    <t>AT-SPSX/I-90</t>
  </si>
  <si>
    <t>QSFP+/LC SR4, Multi-Mode (150m)</t>
  </si>
  <si>
    <t>AT-FL-GEN2-OF13-1YR</t>
  </si>
  <si>
    <t>1 year OpenFlow v1.3 license for SBx908 GEN2</t>
  </si>
  <si>
    <t>AT-FL-GEN2-OF13-5YR</t>
  </si>
  <si>
    <t>5 year OpenFlow v1.3 license for SBx908 GEN2</t>
  </si>
  <si>
    <t>AT-x950-28XSQ-B01</t>
  </si>
  <si>
    <t>AT-x950-28XSQ-B05</t>
  </si>
  <si>
    <t>AT-FL-x950-01</t>
  </si>
  <si>
    <t>x950 premium license</t>
  </si>
  <si>
    <t>AT-FL-x950-8032</t>
  </si>
  <si>
    <t>G.8032 ring protection license for x950 series</t>
  </si>
  <si>
    <t>AT-FL-x950-OF13-1YR</t>
  </si>
  <si>
    <t>1 year OpenFlow v1.3 license for AT-x950 Series switches</t>
  </si>
  <si>
    <t>AT-FL-x950-OF13-5YR</t>
  </si>
  <si>
    <t>5 year OpenFlow v1.3 license for AT-x950 Series switches</t>
  </si>
  <si>
    <t>AT-FL-x950-AAP-1YR</t>
  </si>
  <si>
    <t>x950 AMF Application Proxy License For 1 Year</t>
  </si>
  <si>
    <t>AT-FL-x950-AAP-5YR</t>
  </si>
  <si>
    <t>x950 AMF Application Proxy License For 5 Year</t>
  </si>
  <si>
    <t>AT-x530-28GTXm-50</t>
  </si>
  <si>
    <t>AT-x530-28GPXm-50</t>
  </si>
  <si>
    <t>AT-FL-x530-01</t>
  </si>
  <si>
    <t>x530 premium license</t>
  </si>
  <si>
    <t>AT-FL-x530-8032</t>
  </si>
  <si>
    <t>G.8032 ring protection license for x530 series</t>
  </si>
  <si>
    <t>AT-FL-x530-CPOE</t>
  </si>
  <si>
    <t>Continuous POE license for x530 Series switches</t>
  </si>
  <si>
    <t>AT-x220-52GP-50</t>
  </si>
  <si>
    <t>48-port 10/100/1000T PoE+, 4-port 100/1000X SFP L3 switch, 1 Fixed AC power supply, EU Power Cord</t>
  </si>
  <si>
    <t>AT-x220-52GT-50</t>
  </si>
  <si>
    <t>48-port 10/100/1000T, 4-port 100/1000X SFP L3 switch, 1 Fixed AC power supply, EU Power Cord</t>
  </si>
  <si>
    <t>AT-FL-x220-CPOE</t>
  </si>
  <si>
    <t>Continuous POE license for x220 Series switches</t>
  </si>
  <si>
    <t>AT-FL-x220-8032</t>
  </si>
  <si>
    <t>G.8032 ring protection license for x220 series</t>
  </si>
  <si>
    <t>AT-GS980M/52PS-50</t>
  </si>
  <si>
    <t>48-port 10/100/1000T PoE+ , 4-port 100/1000X SFP Gigabit Ethernet Managed switch, 1 Fixed AC power supply, EU Power Cord</t>
  </si>
  <si>
    <t>AT-GS980M/52-50</t>
  </si>
  <si>
    <t>48-port 10/100/1000T, 4-port 100/1000X SFP Gigabit Ethernet Managed switch, 1 Fixed AC power supply, EU Power Cord</t>
  </si>
  <si>
    <t>AT-FL-GS98M-CP</t>
  </si>
  <si>
    <t>Continuous POE license for GS980M Series switches</t>
  </si>
  <si>
    <t>AT-GS920/8PS-50</t>
  </si>
  <si>
    <t>8 x 10/100/1000T unmanaged PoE+ switch with internal PSU,  1 Fixed AC power supply EU Power Cord, Configurable with DIP Switch</t>
  </si>
  <si>
    <t>AT-IMC2000T/SC-980</t>
  </si>
  <si>
    <t>TAA, 10/100/1000T to 1000SX/SC Industrial Temp Gigabit Media Converter</t>
  </si>
  <si>
    <t>AT-IMC2000T/SP-980</t>
  </si>
  <si>
    <t>TAA, 10/100/1000T to 100X/1000X SFP Industrial Temp Gigabit Media Converter</t>
  </si>
  <si>
    <t>AT-IMC2000TP/SC-980</t>
  </si>
  <si>
    <t>TAA, 10/100/1000T POE+ to 1000SX/SC Industrial Temp Gigabit Media Converter</t>
  </si>
  <si>
    <t>AT-IMC2000TP/SP-980</t>
  </si>
  <si>
    <t>TAA, 10/100/1000T POE+ to 100X/1000X SFP Industrial Temp Gigabit Media Converter</t>
  </si>
  <si>
    <t>AT-IMC200T/SC-980</t>
  </si>
  <si>
    <t>TAA, 10/100TX to 100FX/SC Industrial Temp Fast Ethernet Media Converter</t>
  </si>
  <si>
    <t>AT-IMC200TP/SC-980</t>
  </si>
  <si>
    <t>TAA, 10/100TX POE+ to 100FX/SC Industrial Temp Fast Ethernet Media Converter</t>
  </si>
  <si>
    <t>AT-MMCR18CAR06</t>
  </si>
  <si>
    <t>6-Pack Carrier Brackets for MMCR18</t>
  </si>
  <si>
    <t>AT-FL-UTM-OFFLOAD-1YR</t>
  </si>
  <si>
    <t>AT-FL-UTM-OFFLOAD-3YR</t>
  </si>
  <si>
    <t>AT-FL-UTM-OFFLOAD-5YR</t>
  </si>
  <si>
    <t>AT-BRKT-LP-SFP/2-50PK</t>
  </si>
  <si>
    <t>2911SFP2 LP BRKT,50PK</t>
  </si>
  <si>
    <t>AT-BRKT-STD-SFP/2-50PK</t>
  </si>
  <si>
    <t>2911SFP2,STD BRKT,50PK</t>
  </si>
  <si>
    <t>AT-SPTX-90</t>
  </si>
  <si>
    <t>TAA (Federal) SFP/RJ45 10/100/1000T, Fast Ethernet, 100m</t>
  </si>
  <si>
    <t>AT-FL-x230-8032</t>
  </si>
  <si>
    <t>G.8032 ring protection license for x230 series</t>
  </si>
  <si>
    <t>AT-FL-GEN2-MSEC</t>
  </si>
  <si>
    <t>MAC-Security License for SBx908 Gen2 (Requires XEM2 Series to be capable of MACsec)</t>
  </si>
  <si>
    <t>AT-FL-GEN2-VLF</t>
  </si>
  <si>
    <t>VRF-Lite Full license for SBx908 Gen2</t>
  </si>
  <si>
    <t>AT-x950-28XTQm-B01</t>
  </si>
  <si>
    <t>AT-x950-28XTQm-B05</t>
  </si>
  <si>
    <t>AT-FL-x950-MSEC</t>
  </si>
  <si>
    <t>MAC-Security License for x950 Series (Requires XEM2 Series to be capable of MACsec)</t>
  </si>
  <si>
    <t>AT-FL-x950-VLF</t>
  </si>
  <si>
    <t>VRF-Lite Full license for x950 series</t>
  </si>
  <si>
    <t>AT-FL-x930-MSEC</t>
  </si>
  <si>
    <t>MAC-Security License for x930 Series</t>
  </si>
  <si>
    <t>AT-FL-x930-MODB</t>
  </si>
  <si>
    <t>Modbus/TCP license for x930</t>
  </si>
  <si>
    <t>AT-x530-52GTXm-50</t>
  </si>
  <si>
    <t>L3 Stackable Switch, 40x 10/100/1000-T, 8x 100M/1G/2.5G/5G-T, 4x SFP+ Ports and dual fixed PSU, EU Power Cord</t>
  </si>
  <si>
    <t>AT-x530-52GPXm-50</t>
  </si>
  <si>
    <t>AT-x530L-52GPX-50</t>
  </si>
  <si>
    <t>L3 Stackable Switch, 48x 10/100/1000-T PoE+, 4x SFP+ Ports and dual fixed PSU, EU Power Cord</t>
  </si>
  <si>
    <t>AT-x530L-52GTX-50</t>
  </si>
  <si>
    <t>AT-x530L-28GTX-50</t>
  </si>
  <si>
    <t>AT-x530L-28GPX-50</t>
  </si>
  <si>
    <t>AT-FL-x530-MSTK</t>
  </si>
  <si>
    <t>x530/x530L Mixed stacking license for x530 series</t>
  </si>
  <si>
    <t>AT-FL-x530L-01</t>
  </si>
  <si>
    <t>x530L premium license</t>
  </si>
  <si>
    <t>AT-FL-x53L-8032</t>
  </si>
  <si>
    <t>G.8032 ring protection license for x530L series</t>
  </si>
  <si>
    <t>AT-FL-x53L-CPOE</t>
  </si>
  <si>
    <t>Continuous POE license for x530L Series switches</t>
  </si>
  <si>
    <t>AT-FL-x53L-MSTK</t>
  </si>
  <si>
    <t>x530/x530L Mixed stacking license for x530L series</t>
  </si>
  <si>
    <t>AT-FL-x530-OF13-1YR</t>
  </si>
  <si>
    <t>1 year OpenFlow v1.3 license for AT-x530 Series switches</t>
  </si>
  <si>
    <t>AT-FL-x530-OF13-5YR</t>
  </si>
  <si>
    <t>5 year OpenFlow v1.3 license for AT-x530 Series switches</t>
  </si>
  <si>
    <t>250W DC system power supply (reverse airflow) for x510DP series</t>
  </si>
  <si>
    <t>L3 Gigabit Switch, 8-port 10/100/1000T PoE++, 2-port 100/1000X SFP, 3-port DC-Input, One designated PWR300 requires at least (as supports up to 3)</t>
  </si>
  <si>
    <t>L3 Gigabit Switch, 8-port 10/100/1000T PoE+, 2-port 100/1000X SFP, 1-port AC-input, and 1-port PoE-in  (supporting PD and PoE pass-through)</t>
  </si>
  <si>
    <t>AT-x320-11GPT-50</t>
  </si>
  <si>
    <t>AT-FL-x320-01</t>
  </si>
  <si>
    <t>Premium License for x320 series</t>
  </si>
  <si>
    <t>AT-FL-x320-8032</t>
  </si>
  <si>
    <t>G.8032 Ring Protection &amp; Ethernet CFM License for x320 series</t>
  </si>
  <si>
    <t>AT-FL-x320-CPOE</t>
  </si>
  <si>
    <t xml:space="preserve">Continuous POE License for x320 series </t>
  </si>
  <si>
    <t>AT-PWR300-50</t>
  </si>
  <si>
    <t>300W AC/DC Hot Swappable Power Supply dedicated for AT-x320 and AT-GS980EM, EU Power Cord and designated DC cable are included</t>
  </si>
  <si>
    <t>AT-GS980EM/10H</t>
  </si>
  <si>
    <t>L3 Gigabit Switch, 8-port 10/100/1000T PoE+, 2-port 100/1000X SFP, 1-port AC-Input, 1-port PoE-in (supporting PD and PoE pass-through)</t>
  </si>
  <si>
    <t>AT-GS980EM/11PT-50</t>
  </si>
  <si>
    <t>Premium License for GS980EM series</t>
  </si>
  <si>
    <t>AT-IE340-12GP-80</t>
  </si>
  <si>
    <t>AT-IE340-12GT-80</t>
  </si>
  <si>
    <t>AT-IE340L-18GP-80</t>
  </si>
  <si>
    <t>L3 Industrial Ethernet Switch, 16x 10/100/1000-T PoE+, 2x SFP Ports (as only 1000M speed to be supported)</t>
  </si>
  <si>
    <t>AT-IE048-480-20</t>
  </si>
  <si>
    <t>AT-FL-IE5-MODB</t>
  </si>
  <si>
    <t>Modbus/TCP license for IE510</t>
  </si>
  <si>
    <t>AT-MCF3000/8LC</t>
  </si>
  <si>
    <t>TAA (Federal) 8 x 1000SX/LC to 10/100/1000T Blade for MCF3300</t>
  </si>
  <si>
    <t>AT-MCF3000/8SP</t>
  </si>
  <si>
    <t>TAA (Federal) 8 x 100/1000Mb SFP to 10/100/1000T Blade for MCF3300</t>
  </si>
  <si>
    <t>AT-MCF3000M</t>
  </si>
  <si>
    <t>TAA (Federal) MCF3300 Mgmt Module</t>
  </si>
  <si>
    <t>AT-MCF3300-960</t>
  </si>
  <si>
    <t>TAA (Federal) 3-Slot, 1RU, Up To 24 Media Converter Chassis, 1 AC PSU Incl.</t>
  </si>
  <si>
    <t>AT-MCF3300-980</t>
  </si>
  <si>
    <t>TAA (Federal) 3-Slot, 1RU, Up To 24 Media Converter Chassis, 1 DC PSU Incl.</t>
  </si>
  <si>
    <t>AT-MCF3300PWR-960</t>
  </si>
  <si>
    <t>TAA (Federal) Optional Spare/Redundant AC PSU for MCF3300 Chassis</t>
  </si>
  <si>
    <t>AT-MCF3300PWR-980</t>
  </si>
  <si>
    <t>TAA (Federal) Optional Spare/Redundant DC PSU for MCF3300 Chassis</t>
  </si>
  <si>
    <t>AT-MMC200/LC-960</t>
  </si>
  <si>
    <t>TAA (Federal) 10/100TX to 100FX/LC MM Media &amp; Rate Converter, Multi-region PSU</t>
  </si>
  <si>
    <t>AT-MMC200/SC-960</t>
  </si>
  <si>
    <t>TAA (Federal) 10/100TX to 100FX/SC MM Media &amp; Rate Converter, Multi-region PSU</t>
  </si>
  <si>
    <t>AT-MMC200/ST-960</t>
  </si>
  <si>
    <t>TAA (Federal) 10/100TX to 100FX/ST MM Media &amp; Rate Converter, Multi-region PSU</t>
  </si>
  <si>
    <t>AT-MMC2000/LC-960</t>
  </si>
  <si>
    <t>TAA (Federal) 10/100/1000T to 1000SX/LC MM Media &amp; Rate Converter, Multi-region PSU</t>
  </si>
  <si>
    <t>AT-MMC2000/SC-960</t>
  </si>
  <si>
    <t>TAA (Federal) 10/100/1000T to 1000SX/SC MM Media &amp; Rate Converter, Multi-region PSU</t>
  </si>
  <si>
    <t>AT-MMC2000/SP-960</t>
  </si>
  <si>
    <t>TAA (Federal) 10/100/1000T to 100/1000X/SFP Media &amp; Rate Converter, Multi-region PSU</t>
  </si>
  <si>
    <t>AT-MMC2000/ST-960</t>
  </si>
  <si>
    <t>TAA (Federal) 10/100/1000T to 1000SX/ST MM Media &amp; Rate Converter, Multi-region PSU</t>
  </si>
  <si>
    <t>AT-MMC10GSP/SP-960</t>
  </si>
  <si>
    <t>SFP+ to SFP+ Mini Media Converter,Universal PSU, TAA compliant</t>
  </si>
  <si>
    <t>AT-MMC10GT/SP-960</t>
  </si>
  <si>
    <t>AT-MMCR-FAN</t>
  </si>
  <si>
    <t>FED,MMCR18 FANBLD,LF</t>
  </si>
  <si>
    <t>AT-QSFP28-1CU</t>
  </si>
  <si>
    <t>100G,DAC,PASSIVE,1M</t>
  </si>
  <si>
    <t>AT-QSFP28-3CU</t>
  </si>
  <si>
    <t>100G,DAC,PASSIVE,3M</t>
  </si>
  <si>
    <t>CSFP, SMF, 1000Mbps dual BiDi, 20 km, Tx1490/Rx1310, 2 x LC for AT-SBx31GC40</t>
  </si>
  <si>
    <t>AT-SPZX120/I</t>
  </si>
  <si>
    <t>TAA, SFP/LC 1G, Single Mode, 120km, 1550nm</t>
  </si>
  <si>
    <t>TAA (Federal), 100X/1000X (SFP), PCIe Gigabit Fiber Adapter Card (NIC), WOL,PXE,UEFI</t>
  </si>
  <si>
    <t>AT-FL-AR4-ASEC-1YR</t>
  </si>
  <si>
    <t>AT-FL-AR4-ASEC-5YR</t>
  </si>
  <si>
    <t>TAA (Federal), 100FX/ST, PCIe Fast Ethernet Fiber Adapter Card (NIC), PXE,UEFI</t>
  </si>
  <si>
    <t>TAA, SFP+/LC 10G Single-Mode 10km, Industrial Temp (-40 to 85c)</t>
  </si>
  <si>
    <t>SFP Pluggable Optical Module, 100FX, 2km, Multi mode, Dual fiber [Tx=1310,Rx=1310], LC conn. (0 to 70 Celsius) Fed version</t>
  </si>
  <si>
    <t>AT-MMCTRAY6-00</t>
  </si>
  <si>
    <t>AT-DRMT-J03</t>
  </si>
  <si>
    <t>AT-SPFX30/I</t>
  </si>
  <si>
    <t>AT-SPLX10a</t>
  </si>
  <si>
    <t>AT-DNC10LC-901</t>
  </si>
  <si>
    <t>AT-DNC10SP-901</t>
  </si>
  <si>
    <t>Accessories</t>
  </si>
  <si>
    <t>AT-FL-x550-CPOE</t>
  </si>
  <si>
    <t>AT-x320-10GH</t>
  </si>
  <si>
    <t>AT-DMCWLMT-005</t>
  </si>
  <si>
    <t>AT-MMCWLMT-005</t>
  </si>
  <si>
    <t>AT-SP10ER40a/I</t>
  </si>
  <si>
    <t>AT-SP10LRa/I</t>
  </si>
  <si>
    <t>AT-DNC10T-901</t>
  </si>
  <si>
    <t>Premium License One license per switch</t>
  </si>
  <si>
    <t>Continuous POE license for x550 Series switches</t>
  </si>
  <si>
    <t>Rack Mount Kit for AT-x230-10GT, AT-GS910/16, AT-GS920/16</t>
  </si>
  <si>
    <t>Rack Mount Kit for AT-GS910/8, /8E, AT-GS920/8, AT-FS710/8, /8E</t>
  </si>
  <si>
    <t xml:space="preserve">Rack Mount Kit for AT-x230L-17GT/26GT, AT-x230-18GT/28GT/18GP, AT-IE210L-18GP </t>
  </si>
  <si>
    <t>Rack Mount Kit for AT-x230-10GP, AT-GS920/8PS, AT-IE210L-10GP, AT-AR3k/2k/1k</t>
  </si>
  <si>
    <t>Rack Mount shelf for AT-XS916MXT/MXS, AT-x550-18XTQ/18XSQ, AT-x230-10GP, AT-GS920/8PS, AT-IE210L-10GP, AT-AR3k/2k, AT-PWR300, AT-320 &amp; GS980EM series</t>
  </si>
  <si>
    <t>Wall Mount Kit for AT-x550-18XSPQm, AT-x530L-28GTX/52GTX, AT-x530-28GTXm/52GTXm, AT-x220-28GS/52GT/52GP, AT-GS910/24, AT-GS920/24, AT-FS710/16, /16E, /24, AT-AR2k, AT-x510/L (No DP)/x310/GS980M/GS950/FS980M/ GS900MX/MPX series</t>
  </si>
  <si>
    <t>Wall Mount Kit for AT-x230-10GT, AT-GS910/5, /8, /8E, /16, AT-GS920/8, /16,  AT-FS710/8, /8E</t>
  </si>
  <si>
    <t>DIN rail mount kit for x320 series, GS980EM series and PWR300.</t>
  </si>
  <si>
    <t>TAA, SFP+/LC 10G Single-Mode 40km, Industrial Temp (-40 to 85c)</t>
  </si>
  <si>
    <t>TAA, SFP/LC 100LX, Single-Mode, 30km, 1310 nm</t>
  </si>
  <si>
    <t>TAA, SFP/LC 1G, Single Mode, 10km, 1310nm</t>
  </si>
  <si>
    <t>SFP Pluggable Optical Module, 1000BX, 20km, Single mode, Single fiber [Tx=1310,Rx=1490], LC conn. (-40 to 95°C)</t>
  </si>
  <si>
    <t>TAA,LC,10G,NIC,LF</t>
  </si>
  <si>
    <t>TAA,SFP,10G,NIC,LF</t>
  </si>
  <si>
    <t>TAA,RJ45,10G,NIC,LF</t>
  </si>
  <si>
    <t>TAA (Federal), 100FX/LC, PCIe Fast Ethernet Fiber Adapter Card (NIC), PXE,UEFI</t>
  </si>
  <si>
    <t>AT-FL-x550-OF13-1YR</t>
  </si>
  <si>
    <t>AT-FL-x550-OF13-5YR</t>
  </si>
  <si>
    <t>AT-FL-IE5-MRP</t>
  </si>
  <si>
    <t>AT-x950-52XSQ-B01</t>
  </si>
  <si>
    <t>AT-x950-52XSQ-B05</t>
  </si>
  <si>
    <t>AT-FL-x950-MODB</t>
  </si>
  <si>
    <t>Modbus/TCP license for x950</t>
  </si>
  <si>
    <t>AT-FL-x930-MRP</t>
  </si>
  <si>
    <t>Media Redundancy Protocol license for x930</t>
  </si>
  <si>
    <t>AT-SPSX-90</t>
  </si>
  <si>
    <t>SFP Pluggable Optical Module, 1000SX, 220m/550m, Multi mode, Dual fiber [Tx=850,Rx=850], LC conn. (0 to 70 Celsius) Fed version</t>
  </si>
  <si>
    <t>Модель</t>
  </si>
  <si>
    <t>Опис</t>
  </si>
  <si>
    <t>Роздрібна ціна*</t>
  </si>
  <si>
    <t>Україна, 04080 м. Київ, вул. Межигірська, 87-А</t>
  </si>
  <si>
    <t>AT-VST-APL-06-60</t>
  </si>
  <si>
    <t>Unified NMS Appliance-Box with Vista base compatible, 6x 10/100/1000T, Requires purchase of Net.Cover for Support and Software Updates.</t>
  </si>
  <si>
    <t>AT-VST-APL-10-60</t>
  </si>
  <si>
    <t>Unified NMS Appliance-Box with Vista base compatible, 6x 10/100/1000T, 4x 100/1000T/10GT, Requires purchase of Net.Cover for Support and Software Updates.</t>
  </si>
  <si>
    <t>AT-SW-AWC10-1YR</t>
  </si>
  <si>
    <t>Cumulative subscription license of AWC for 10 APs, 1-year license for x530, x550, x930, x950, and GEN2 series. One license for 1 switch or 1 stack</t>
  </si>
  <si>
    <t>AT-SW-AWC10-5YR</t>
  </si>
  <si>
    <t>Cumulative subscription license of AWC for 10 APs, 5-year license for x530, x550, x930, x950, and GEN2 series. One license for 1 switch or 1 stack</t>
  </si>
  <si>
    <t>AT-x950-52XTQm-B01</t>
  </si>
  <si>
    <t>AT-x950-52XTQm-B05</t>
  </si>
  <si>
    <t>AT-FL-x950-ASEC-1YR</t>
  </si>
  <si>
    <t>AT-x950 series AMF-Sec license for 1 year</t>
  </si>
  <si>
    <t>AT-FL-x950-ASEC-5YR</t>
  </si>
  <si>
    <t>AT-x950 series AMF-Sec license for 5 year</t>
  </si>
  <si>
    <t>AT-x930-28GTX-B01</t>
  </si>
  <si>
    <t>AT-x930-28GTX-B05</t>
  </si>
  <si>
    <t>AT-x930-28GPX-B01</t>
  </si>
  <si>
    <t>AT-x930-28GPX-B05</t>
  </si>
  <si>
    <t>AT-x930-28GSTX-B01</t>
  </si>
  <si>
    <t>AT-x930-28GSTX-B05</t>
  </si>
  <si>
    <t>AT-x930-52GTX-B01</t>
  </si>
  <si>
    <t>AT-x930-52GTX-B05</t>
  </si>
  <si>
    <t>AT-x930-52GPX-B01</t>
  </si>
  <si>
    <t>AT-x930-52GPX-B05</t>
  </si>
  <si>
    <t>L3 Stackable Switch, 48x 10/100/1000-T, 4x SFP+ Ports and dual fixed PSU, EU Power Cord</t>
  </si>
  <si>
    <t>L3 Stackable Switch, 24x 10/100/1000-T, 4x SFP+ Ports and dual fixed PSU, EU Power Cord</t>
  </si>
  <si>
    <t>L3 Stackable Switch, 24x 10/100/1000-T PoE+, 4x SFP+ Ports and dual fixed PSU, EU Power Cord</t>
  </si>
  <si>
    <t>AT-x530L-10GHXm-50</t>
  </si>
  <si>
    <t>L3 Stackable Switch,  8x 100M/1G/2.5G/5G-T PoE+, 2x SFP+ Ports and single fixed PSU, EU Power Cord</t>
  </si>
  <si>
    <t>AT-FL-x530L-OF13-1YR</t>
  </si>
  <si>
    <t>1 year OpenFlow v1.3 license for AT-x530L Series switches</t>
  </si>
  <si>
    <t>AT-FL-x530L-OF13-5YR</t>
  </si>
  <si>
    <t>5 year OpenFlow v1.3 license for AT-x530L Series switches</t>
  </si>
  <si>
    <t>L3 Gigabit Edge Switch, 8x 10/100/1000-T, 2 x SFP+ Ports and single fixed PSU, UK Power Cord</t>
  </si>
  <si>
    <t>AT-x330-10GTX-50</t>
  </si>
  <si>
    <t>AT-FL-x330-01</t>
  </si>
  <si>
    <t>x330 series premium license</t>
  </si>
  <si>
    <t>AT-FL-x330-8032</t>
  </si>
  <si>
    <t>G.8032 ring protection license for x330 series</t>
  </si>
  <si>
    <t>AT-FL-x330-OF13-1YR</t>
  </si>
  <si>
    <t>x330 series license to enable OpenFlow version 1.3 for 1 year</t>
  </si>
  <si>
    <t>AT-FL-x330-OF13-5YR</t>
  </si>
  <si>
    <t>x330 series license to enable OpenFlow version 1.3 for 5 year</t>
  </si>
  <si>
    <t>AT-GS980MX/10HSm-50</t>
  </si>
  <si>
    <t>L3 Stackable Switch, 8x 100M/1/2.5/5G PoE++, 2x SFP+ ports and a single fixed power supply, EU Power Cord.</t>
  </si>
  <si>
    <t>AT-GS980MX/28-50</t>
  </si>
  <si>
    <t>L3 Stackable Switch, 24x 10/100/1000-T, 4x SFP+ Ports and a single fixed power supply, EU Power Cord.</t>
  </si>
  <si>
    <t>AT-GS980MX/28PSm-50</t>
  </si>
  <si>
    <t>L3 Stackable Switch, 20x 10/100/1000-T PoE+ , 4x 100M/1G/2.5G/5G-T PoE+, 4x SFP+ Ports and a single fixed PSU, EU Power Cord</t>
  </si>
  <si>
    <t>AT-GS980MX/52-50</t>
  </si>
  <si>
    <t>L3 Stackable Switch, 48x 10/100/1000-T, 4x SFP+ Ports and a single fixed power supply, EU Power Cord.</t>
  </si>
  <si>
    <t>AT-GS980MX/52PSm-50</t>
  </si>
  <si>
    <t>L3 Stackable Switch, 40x 10/100/1000-T PoE+ , 8x 100M/1G/2.5G/5G-T PoE+, 4x SFP+ Ports and a single fixed PSU, EU Power Cord</t>
  </si>
  <si>
    <t>AT-FL-G98MX-CP</t>
  </si>
  <si>
    <t>Continuous POE license for GS980MX Series</t>
  </si>
  <si>
    <t>AT-FL-G98MX-UD</t>
  </si>
  <si>
    <t>UDLD license for GS980MX Series</t>
  </si>
  <si>
    <t>AT-FL-G98EM-01</t>
  </si>
  <si>
    <t>L3 Gigabit Switch, 8x 10/100/1000-T, 1x 1/2.5/5/10G-T, 1x SFP+ Ports and a single fixed PSU, UK Power Cord.</t>
  </si>
  <si>
    <t>AT-GS970EMX/10-50</t>
  </si>
  <si>
    <t>AT-FL-G97EMX-01</t>
  </si>
  <si>
    <t>GS970EMX series premium license</t>
  </si>
  <si>
    <t>AT-BRKT-CONV-AP1</t>
  </si>
  <si>
    <t>Bracket Converter for replace from existing AP to TQ1402, TQ5403, TQ6602</t>
  </si>
  <si>
    <t>AT-PWRADP-01-50</t>
  </si>
  <si>
    <t>AC adapter for TQ series AP, EU Power Code</t>
  </si>
  <si>
    <t>AT-7101GHTm-50</t>
  </si>
  <si>
    <t>IEEE 802.3bt Power over Ethernet Injector (POE++ with up to 60W and 10M/100M/1G/2.5G/5G Multi-Gigabit Ethernet support) EU Power Cord</t>
  </si>
  <si>
    <t>AT-SDR240-48</t>
  </si>
  <si>
    <t>48V 240W Single Output Industrial DIN RAIL Power Supply</t>
  </si>
  <si>
    <t>AT-GS950/28PS V2-50</t>
  </si>
  <si>
    <t>Gigabit webSmart switch, 24x 10/100/1000-T PoE+, 4x SFP Ports and single fixed PSU, EU Power Code</t>
  </si>
  <si>
    <t>AT-PC200/SC-960</t>
  </si>
  <si>
    <t>TAA (Federal) 10/100TX to 100FX/SC POE+ Media &amp; Rate Converter, Universal PSU</t>
  </si>
  <si>
    <t>AT-PC2000/SP-960</t>
  </si>
  <si>
    <t>TAA (Federal) 10/100/1000T to 100X/1000X SFP POE+ Media &amp; Rate Converter, Universal PSU</t>
  </si>
  <si>
    <t>AT-PC2000/LC-960</t>
  </si>
  <si>
    <t>TAA (Federal) 10/100/1000T to 1000SX/LC POE+ Media &amp; Rate Converter, Universal PSU</t>
  </si>
  <si>
    <t>AT-PC2000/SC-960</t>
  </si>
  <si>
    <t>TAA (Federal) 10/100/1000T to 1000SX/SC POE+ Media &amp; Rate Converter, Universal PSU</t>
  </si>
  <si>
    <t>AT-DMC1000/SC-50</t>
  </si>
  <si>
    <t>AT-MMC2000LX/LC-960      </t>
  </si>
  <si>
    <t>TAA (Federal), 10/100/1000T to 1000LX/LC (20km) Single-Mode Mini Media &amp; Rate Converter</t>
  </si>
  <si>
    <t>TAA (Federal), 10/100/1000T to 1000LX/SC (20km) Single-Mode Mini Media &amp; Rate Converter</t>
  </si>
  <si>
    <t>AT-MMC200LX/SC-960</t>
  </si>
  <si>
    <t>TAA (Federal), 10/100TX to 100LX/SC (20km) Single-Mode Mini Media &amp; Rate Converter</t>
  </si>
  <si>
    <t>AT-MMC200LX/ST-960</t>
  </si>
  <si>
    <t>TAA (Federal), 10/100TX to 100LX/ST (20km) Single-Mode Mini Media &amp; Rate Converter</t>
  </si>
  <si>
    <t>AT-MMC2000/T-960</t>
  </si>
  <si>
    <t>TAA, 10/1000/1000T to 10/100/1000T Media Extender, Universal PSU</t>
  </si>
  <si>
    <t>AT-QSFPSR4 v2</t>
  </si>
  <si>
    <t>TAA, QSFP+/SC SR4, Multi-Mode (150m)</t>
  </si>
  <si>
    <t>AT-SPSX/SC</t>
  </si>
  <si>
    <t>TAA (Federal) SFP/SC 1G, Multi-Mode, 220m/550m, 850nm</t>
  </si>
  <si>
    <t>AT-SPFX/SC</t>
  </si>
  <si>
    <t>TAA (Federal) SFP/SC 100FX, Multi-Mode, 2km, 1310 nm</t>
  </si>
  <si>
    <t>AT-FL-VFW-BASE</t>
  </si>
  <si>
    <t>Virtual firewall license on AT-VST-APL-06-60 &amp; AT-VST-APL-10-60</t>
  </si>
  <si>
    <t>AT-RT-AWC5-1YR</t>
  </si>
  <si>
    <t>AT-RT-AWC5-5YR</t>
  </si>
  <si>
    <t>AT-TQ6702 GEN2-00</t>
  </si>
  <si>
    <t>AT-IE340-12GP-980</t>
  </si>
  <si>
    <t>AT-IE340-12GT-980</t>
  </si>
  <si>
    <t>AT-IE340-20GP-980</t>
  </si>
  <si>
    <t>MRP license for IE510</t>
  </si>
  <si>
    <t>AT-GS950/10PS V2-50</t>
  </si>
  <si>
    <t>Gigabit webSmart switch, 8x 10/100/1000-T PoE+, 2x SFP Ports and single fixed PSU, EU Power Code</t>
  </si>
  <si>
    <t>AT-XS910/8-50</t>
  </si>
  <si>
    <t>10 gigabit unmanaged switch, 8 x 100M/1/2.5/5/10GT and single internal fixed PSU, EU power code</t>
  </si>
  <si>
    <t>10GT to SFP+ Mini Media Converter, Universal PSU,TAA compliant</t>
  </si>
  <si>
    <t>AT-FL-VISTA-CB10-1YR-2022</t>
  </si>
  <si>
    <t>AT-FL-VISTA-CB10-5YR-2022</t>
  </si>
  <si>
    <t>AT-FL-AMFSec-BASE10-1YR</t>
  </si>
  <si>
    <t>Secure Enterprise SDN Controller (SESC) base license for 10 nodes for 1-year annual license (This license is available with AMF-Sec version 2.3.x or later)</t>
  </si>
  <si>
    <t>AT-FL-AMFSec-BASE10-5YR</t>
  </si>
  <si>
    <t>Secure Enterprise SDN Controller (SESC) base license for 10 nodes for 5-year annual license (This license is available with AMF-Sec version 2.3.x or later)</t>
  </si>
  <si>
    <t>AT-FL-AMFSec-ADD10-1YR</t>
  </si>
  <si>
    <t>Secure Enterprise SDN Controller (SESC) 10 node add-on license for 1-year annual license (This license is available with AMF-Sec version 2.3.x or later)</t>
  </si>
  <si>
    <t>AT-FL-AMFSec-ADD10-5YR</t>
  </si>
  <si>
    <t>Secure Enterprise SDN Controller (SESC) 10 node add-on license for 5-year annual license (This license is available with AMF-Sec version 2.3.x or later)</t>
  </si>
  <si>
    <t>AT-SW-CB10-1YR-2022</t>
  </si>
  <si>
    <t>AT-SW-CB10-5YR-2022</t>
  </si>
  <si>
    <t>AT-x330-20GTX-50</t>
  </si>
  <si>
    <t>AT-x330-28GTX-50</t>
  </si>
  <si>
    <t>AT-GS970EMX/28-50</t>
  </si>
  <si>
    <t>AT-GS950/18PS V2-50</t>
  </si>
  <si>
    <t>Gigabit webSmart switch, 16x 10/100/1000-T PoE+, 2x SFP Ports and single fixed PSU, EU Power Code</t>
  </si>
  <si>
    <t>AT-GS950/52PS V2-50</t>
  </si>
  <si>
    <t>Gigabit webSmart switch, 24x 10/100/1000-T PoE+,  24x 10/100/1000-T, 4x SFP Ports and single fixed PSU, EU Power Code</t>
  </si>
  <si>
    <t>AT-GS910/26XST-50</t>
  </si>
  <si>
    <t>Gigabit Unmanged Switch with 10G uplink, 24x 100M/1G-T, 1x 100M/1/2.5/5/10G-T, 1x SFP+ with internal PSU, EU Power Code</t>
  </si>
  <si>
    <t>AT-MMC2000LX/SC-960</t>
  </si>
  <si>
    <t>AT-RT-CB5-1YR-2022</t>
  </si>
  <si>
    <t>AT-RT-CB5-5YR-2022</t>
  </si>
  <si>
    <t>1 year license for AWC-CB and AWC-SC plugin for 10 APs (Requires Vista Manager EX and AWC)</t>
  </si>
  <si>
    <t>5 year license for AWC-CB and AWC-SC plugin for 10 APs (Requires Vista Manager EX and AWC)</t>
  </si>
  <si>
    <t>AT-AMFCLOUD-PLUS-BASE-1YR</t>
  </si>
  <si>
    <t>Base AMF Plus Master for 10 nodes, 1-year license for AMFCLOUD. Requires AW+ 5.5.2-2.1</t>
  </si>
  <si>
    <t>AT-AMFCLOUD-PLUS-BASE-5YR</t>
  </si>
  <si>
    <t>Base AMF Plus Master for 10 nodes, 5-year license for AMFCLOUD. Requires AW+ 5.5.2-2.1</t>
  </si>
  <si>
    <t>AT-AMFCLOUD-PLUS-EX1-1YR</t>
  </si>
  <si>
    <t>Add-On AMF Plus Master for 1 node, 1-year license for AMFCLOUD. Requires AW+ 5.5.2-2.1</t>
  </si>
  <si>
    <t>AT-AMFCLOUD-PLUS-EX1-5YR</t>
  </si>
  <si>
    <t>Add-On AMF Plus Master for 1 node, 5-year license for AMFCLOUD. Requires AW+ 5.5.2-2.1</t>
  </si>
  <si>
    <t>AT-AMFCLOUD-PLUS-EX10-1YR</t>
  </si>
  <si>
    <t>Add-On AMF Plus Master for 10 nodes, 1-year license for AMFCLOUD. Requires AW+ 5.5.2-2.1</t>
  </si>
  <si>
    <t>AT-AMFCLOUD-PLUS-EX10-5YR</t>
  </si>
  <si>
    <t>Add-On AMF Plus Master for 10 nodes, 5-year license for AMFCLOUD. Requires AW+ 5.5.2-2.1</t>
  </si>
  <si>
    <t>AT-AMFCLOUD-PLUS-CTRL-1YR</t>
  </si>
  <si>
    <t>AMF Plus Controller for 10 areas, 1-year license for AMFCLOUD. Requires AW+ 5.5.2-2.1</t>
  </si>
  <si>
    <t>AT-AMFCLOUD-PLUS-CTRL-5YR</t>
  </si>
  <si>
    <t>AMF Plus Controller for 10 areas, 5-year license for AMFCLOUD. Requires AW+ 5.5.2-2.1</t>
  </si>
  <si>
    <t>AT-SW-APM10-1YR</t>
  </si>
  <si>
    <t>Cumulative subscription license of Base/Add-On AMF Plus Master for 10 nodes, 1-year license for x530/L/DP, x550, x930, x950, GEN2, and SBx8100 series. One license for 1 switch or 1 stack. Requires AW+ 5.5.2-2.1</t>
  </si>
  <si>
    <t>AT-SW-APM10-5YR</t>
  </si>
  <si>
    <t>Cumulative subscription license of Base/Add-On AMF Plus Master for 10 nodes, 5-year license for x530/L/DP, x550, x930, x950, GEN2, and SBx8100 series. One license for 1 switch or 1 stack. Requires AW+ 5.5.2-2.1</t>
  </si>
  <si>
    <t>AT-SW-APC10-1YR</t>
  </si>
  <si>
    <t>Cumulative subscription license of Base/Add-On AMF Plus Controller for 10 areas, 1-year license for GEN2 and SBx8100 series. One license for 1 switch or 1 stack. Requires AW+ 5.5.2-2.1</t>
  </si>
  <si>
    <t>AT-SW-APC10-5YR</t>
  </si>
  <si>
    <t>Cumulative subscription license of Base/Add-On AMF Plus Controller for 10 areas, 5-year license for GEN2 and SBx8100 series. One license for 1 switch or 1 stack. Requires AW+ 5.5.2-2.1</t>
  </si>
  <si>
    <t>Cumulative subscription license of AWC-CB and AWC-SC for 10 APs, 1-year license for x530/DP, x550, x930, x950, and GEN2 series. One license for 1 switch or 1 stack</t>
  </si>
  <si>
    <t>Cumulative subscription license of AWC-CB and AWC-SC for 10 APs, 5-year license for x530/DP, x550, x930, x950, and GEN2 series. One license for 1 switch or 1 stack</t>
  </si>
  <si>
    <t>AT-FL-x550-8032</t>
  </si>
  <si>
    <t>ITU-T G.8032 license for x550 Series switches</t>
  </si>
  <si>
    <t>AT-FL-x550-MSEC</t>
  </si>
  <si>
    <t>MAC-Security License for x550 Series</t>
  </si>
  <si>
    <t>AT-x530-10GHXm-50</t>
  </si>
  <si>
    <t>L3 Stackable Switch, 8x 100M/1/2.5/5G-T PoE++, 2x SFP+ ports and dual fixed PSU, EU Power Cord. Purchasing service needed.</t>
  </si>
  <si>
    <t>AT-x530-18GHXm-50</t>
  </si>
  <si>
    <t>L3 Stackable Switch, 16x 100M/1/2.5/5G-T PoE++, 2x SFP+ ports and dual fixed PSU, EU Power Cord. Purchasing service needed.</t>
  </si>
  <si>
    <t>AT-x530L-18GHXm-50</t>
  </si>
  <si>
    <t>L3 Stackable Switch, 16x 100M/1/2.5/5G-T PoE++, 2x SFP+ ports and a single fixed PSU, EU Power Cord.</t>
  </si>
  <si>
    <t>L3 Stackable Switch, 16x 10/100/1000-T, 2x 1/2.5/5/10G-T, 2x SFP+ Ports and a single fixed PSU, EU Power Cord</t>
  </si>
  <si>
    <t>L3 Stackable Switch, 24x 10/100/1000-T, 2x 1/2.5/5/10G-T, 2x SFP+ Ports and a single fixed PSU, EU Power Cord.</t>
  </si>
  <si>
    <t>AT-GS980MX/18HSm-50</t>
  </si>
  <si>
    <t>L3 Stackable Switch, 16x 100M/1/2.5/5G-T PoE++, 2x SFP+ ports and a single fixed power supply, EU Power Cord.</t>
  </si>
  <si>
    <t>AT-GS970EMX/20-50</t>
  </si>
  <si>
    <t>L3 Stackable Switch, 16x 10/100/1000-T, 2x 1/2.5/5/10G-T, 2x SFP+ Ports and a single fixed PSU, EU Power Cord.</t>
  </si>
  <si>
    <t>AT-STND-J03</t>
  </si>
  <si>
    <t>Stand kit for AR4050S/5G, AR3050S, AR2050V, AR1050V, x550-18XTQ/XSQ, x330-28GTX, x230-10/18GP&amp;18/28GT, x230L-17/26GT, IE210L-10/18GP, XS916MXT/MXQ, GS970EMX/28, XS910/8.</t>
  </si>
  <si>
    <t>Wall Mount Kit for AT-XS916MXT/MXS, AT-x550-18XTQ/18XSQ, AT-x230L-17GT/26GT, AT-x230-10GP/18GP/28GP &amp; 18GT/28GT, AT-GS920/8PS, AT-IE210L-10GP/18GP, AT-AR4k&amp;5G/3k/2k/1k, AT-PWR300, AT-x320/GS980EM series</t>
  </si>
  <si>
    <t>IEEE 802.11ax wireless access point with dual band radios and embedded antenna. This model supports Wi-Fi 6 technology with 8 spatial streams for 5GHz band. AC power adapter not included.</t>
  </si>
  <si>
    <t>AT-SDR120-48</t>
  </si>
  <si>
    <t>48V 120W Single Output Industrial DIN RAIL Power Supply</t>
  </si>
  <si>
    <t>AT-SDR480-48</t>
  </si>
  <si>
    <t>AT-GS910/10XST-50</t>
  </si>
  <si>
    <t>Gigabit Unmanged Switch with 10G uplink, 8x 100M/1G-T, 1x 100M/1/2.5/5/10G-T, 1x SFP+ with internal PSU, EU Power Code</t>
  </si>
  <si>
    <t>AT-GS910/18XST-50</t>
  </si>
  <si>
    <t>Gigabit Unmanged Switch with 10G uplink, 16x 100M/1G-T, 1x 100M/1/2.5/5/10G-T, 1x SFP+ with internal PSU, EU Power Code</t>
  </si>
  <si>
    <t>AT-SPTXc</t>
  </si>
  <si>
    <t>TAA, SFP Pluggable Module, 10/100/1000TX, 100m, RJ45 conn. (0 to 70°C)</t>
  </si>
  <si>
    <t>AT-AR4-VPN10S-1YR</t>
  </si>
  <si>
    <t>Base VPN License for Standard Speed NIC, 10 VPN session, 1-year license for AR4000S-Cloud.</t>
  </si>
  <si>
    <t>AT-AR4-VPN10S-5YR</t>
  </si>
  <si>
    <t>Base VPN License for Standard Speed NIC, 10 VPN session, 5-year license for AR4000S-Cloud.</t>
  </si>
  <si>
    <t>AT-AR4-VPN10H-1YR</t>
  </si>
  <si>
    <t>Base VPN License for High Speed NIC, 10 VPN session, 1-year license for AR4000S-Cloud.</t>
  </si>
  <si>
    <t>AT-AR4-VPN10H-5YR</t>
  </si>
  <si>
    <t>Base VPN License for High Speed NIC, 10 VPN session, 5-year license for AR4000S-Cloud.</t>
  </si>
  <si>
    <t>AT-AR4-VPN10ADD-1YR</t>
  </si>
  <si>
    <t>Add-On VPN License, 10 VPN session, 1-year license for AR4000S-Cloud.</t>
  </si>
  <si>
    <t>AT-AR4-VPN10ADD-5YR</t>
  </si>
  <si>
    <t>Add-On VPN License, 10 VPN session, 5-year license for AR4000S-Cloud.</t>
  </si>
  <si>
    <t>AT-AR4-UTM-01-1YR</t>
  </si>
  <si>
    <t>Bundled UTM security license on AT-AR4000 series and Virtual Firewall includes Application Control and Web Control, For 1 Year. Requires AW+ 5.5.2-2.1</t>
  </si>
  <si>
    <t>AT-AR4-UTM-01-3YR</t>
  </si>
  <si>
    <t>Bundled UTM security license on AT-AR4000 series and Virtual Firewall includes Application Control and Web Control, For 3 Year. Requires AW+ 5.5.2-2.1</t>
  </si>
  <si>
    <t>AT-AR4-UTM-01-5YR</t>
  </si>
  <si>
    <t>Bundled UTM security license on AT-AR4000 series and Virtual Firewall includes Application Control and Web Control, For 5 Year. Requires AW+ 5.5.2-2.1</t>
  </si>
  <si>
    <t>AT-AR4-UTM-02-1YR</t>
  </si>
  <si>
    <t>Bundled UTM security license on AT-AR4000 series and Virtual Firewall includes IP Reputation and Advanced IPS, For 1 Year. Requires AW+ 5.5.2-2.1</t>
  </si>
  <si>
    <t>AT-AR4-UTM-02-3YR</t>
  </si>
  <si>
    <t>Bundled UTM security license on AT-AR4000 series and Virtual Firewall includes IP Reputation and Advanced IPS, For 3 Year. Requires AW+ 5.5.2-2.1</t>
  </si>
  <si>
    <t>AT-AR4-UTM-02-5YR</t>
  </si>
  <si>
    <t>Bundled UTM security license on AT-AR4000 series and Virtual Firewall includes IP Reputation and Advanced IPS, For 5 Year. Requires AW+ 5.5.2-2.1</t>
  </si>
  <si>
    <t>1 year UTM Offload License for AR4050S and AR4050S-5G (Requires UTM License)</t>
  </si>
  <si>
    <t>3 year UTM Offload License for AR4050S and AR4050S-5G (Requires UTM License)</t>
  </si>
  <si>
    <t>5 year UTM Offload License for AR4050S and AR4050S-5G (Requires UTM License)</t>
  </si>
  <si>
    <t>AT-AR4050S and AR4050S-5G AMF-Sec license for 1 year</t>
  </si>
  <si>
    <t>AT-AR4050S and AR4050S-5G AMF-Sec license for 5 year</t>
  </si>
  <si>
    <t>AT-RT-APM5-1YR</t>
  </si>
  <si>
    <t>Cumulative subscription license of Base/Add-On AMF Plus Master for 5 nodes, 1-year license for AR4050S and AR4050S-5G. One license for 1 router. Requires AW+ 5.5.2-2.1</t>
  </si>
  <si>
    <t>AT-RT-APM5-5YR</t>
  </si>
  <si>
    <t>Cumulative subscription license of Base/Add-On AMF Plus Master for 5 nodes, 5-year license for AR4050S and AR4050S-5G. One license for 1 router. Requires AW+ 5.5.2-2.1</t>
  </si>
  <si>
    <t>Cumulative subscription license of AWC for 5 APs, 1-year license for AR4050S and AR4050S-5G. One license for 1 router.</t>
  </si>
  <si>
    <t>Cumulative subscription license of AWC for 5 APs, 5-year license for AR4050S and AR4050S-5G. One license for 1 router.</t>
  </si>
  <si>
    <t>Cumulative subscription license of AWC-CB and AWC-SC for 5 APs, 1-year license for AR4050S. One license for 1 router.</t>
  </si>
  <si>
    <t>Cumulative subscription license of AWC-CB and AWC-SC for 5 APs, 5-year license for AR4050S. One license for 1 router.</t>
  </si>
  <si>
    <t>150W AC Hot Swappable Power Supply for AT-x530DP and AT-x930 series, EU Power Code</t>
  </si>
  <si>
    <t>250 W DC Hot Swappable Power Supply  for AT-x530DP and AT-x930  models</t>
  </si>
  <si>
    <t>L3 Stackable Switch, 20x 10/100/1000-T, 4x 100M/1G/2.5G/5G-T, 4x SFP+ Ports and dual fixed PSU, EU Power Cord</t>
  </si>
  <si>
    <t>L3 Stackable Switch, 20x 10/100/1000-T PoE+, 4x 100M/1G/2.5G/5G-T PoE+,4x SFP+ Ports and dual fixed PSU, EU Power Cord</t>
  </si>
  <si>
    <t>L3 Stackable Switch, 40x 10/100/1000-T PoE+, 8x 100M/1G/2.5G/5G-T PoE+,4x SFP+ Ports and dual fixed PSU, EU Power Cord</t>
  </si>
  <si>
    <t>AT-x330-52GTX-50</t>
  </si>
  <si>
    <t>8x 10/100/1000T, 4x 100/1000X SFP, Industrial Ethernet, Layer 3 Switch, PoE+ Support</t>
  </si>
  <si>
    <t>8x 10/100/1000T, 4x 100/1000X SFP, Industrial Ethernet, Layer 3 Switch, PoE+ Support (TAA compliant)</t>
  </si>
  <si>
    <t>8x 10/100/1000T, 4x 100/1000X SFP, Industrial Ethernet, Layer 3 Switch</t>
  </si>
  <si>
    <t>8x 10/100/1000T, 4x 100/1000X SFP, Industrial Ethernet, Layer 3 Switch (TAA compliant)</t>
  </si>
  <si>
    <t>16x 10/100/1000T, 4x 100/1000X SFP, Industrial Ethernet, Layer 3 Switch, PoE+ Support</t>
  </si>
  <si>
    <t>16x 10/100/1000T, 4x 100/1000X SFP, Industrial Ethernet, Layer 3 Switch, PoE+ Support (TAA compliant)</t>
  </si>
  <si>
    <t>480W @48Vdc, Industrial AC/DC power supply, DIN rail mount</t>
  </si>
  <si>
    <t>AT-IE048-240-20</t>
  </si>
  <si>
    <t>240W @48Vdc, Industrial AC/DC power supply, DIN rail mount</t>
  </si>
  <si>
    <t>AT-IE220-6GHX-80</t>
  </si>
  <si>
    <t>4x 10/100/1000T, 2x 1G/10G SFP+, Industrial Ethernet, Layer 2+ Switch, PoE++ Support</t>
  </si>
  <si>
    <t>AT-IE220-6GHX-980</t>
  </si>
  <si>
    <t>4x 10/100/1000T, 2x 1G/10G SFP+, Industrial Ethernet, Layer 2+ Switch, PoE++ Support (TAA compliant)</t>
  </si>
  <si>
    <t>AT-IE220-10GHX-80</t>
  </si>
  <si>
    <t>8x 10/100/1000T, 2x 1G/10G SFP+, Industrial Ethernet, Layer 2+ Switch, PoE++ Support</t>
  </si>
  <si>
    <t>AT-IE220-10GHX-980</t>
  </si>
  <si>
    <t>8x 10/100/1000T, 2x 1G/10G SFP+, Industrial Ethernet, Layer 2+ Switch, PoE++ Support (TAA compliant)</t>
  </si>
  <si>
    <t>IE500 series Layer-2 Premium license</t>
  </si>
  <si>
    <t>IE500 series Layer-3 Premium license</t>
  </si>
  <si>
    <t>AT-QSFPSR4LCa</t>
  </si>
  <si>
    <t>"This product is not available yet, budgetary purpose only." QSFP+/LC SR4, Multi-Mode (150m)</t>
  </si>
  <si>
    <t>SFP Pluggable Optical Module, 1000BX, 10km, Single mode, Single fiber [Tx=1310,Rx=1490], LC conn. (-40 to 85°C)</t>
  </si>
  <si>
    <t>SFP Pluggable Optical Module, 1000BX, 10km, Single mode, Single fiber [Tx=1490,Rx=1310], LC conn. (-40 to 85°C)</t>
  </si>
  <si>
    <t>AT-SPBD20-13/I</t>
  </si>
  <si>
    <t>AT-SBx8106</t>
  </si>
  <si>
    <t>6 slot chassis. Can accept 2 CFC and 4 x cards</t>
  </si>
  <si>
    <t>AT-SBx8112</t>
  </si>
  <si>
    <t>Rack mount 12-slot chassis. Includes Fan tray</t>
  </si>
  <si>
    <t>AT-SBx81GT24</t>
  </si>
  <si>
    <t>24-port 10/100/1000T Ethernet line card</t>
  </si>
  <si>
    <t>AT-SBx81GS24a</t>
  </si>
  <si>
    <t>24-port 100/1000X SFP Ethernet line card</t>
  </si>
  <si>
    <t>AT-SBx81GP24</t>
  </si>
  <si>
    <t>24-port 10/100/1000T PoE+ Ethernet line card</t>
  </si>
  <si>
    <t>AT-SBx81XLEM</t>
  </si>
  <si>
    <t>Expandable 40G Ethernet line card with 12 x 1000X SFP ports for SBx8100 Chassis</t>
  </si>
  <si>
    <t>AT-SBx81XLEM/XS8</t>
  </si>
  <si>
    <t>8 x 10G SFP+ module for SBx81XLEM line card</t>
  </si>
  <si>
    <t>AT-SBx81XLEM/Q2</t>
  </si>
  <si>
    <t>2 x 40G QSFP+ module for SBx81XLEM line card</t>
  </si>
  <si>
    <t>AT-SBx81XLEM/XT4</t>
  </si>
  <si>
    <t>4 x 10G-T module for SBx81XLEM line card</t>
  </si>
  <si>
    <t>AT-SBx81XLEM/GT8</t>
  </si>
  <si>
    <t>8 x 1G RJ-45 module for SBx81XLEM line card</t>
  </si>
  <si>
    <t>AT-x9EM/XT4</t>
  </si>
  <si>
    <t>Expansion module for x930 series with 4 x 10G-BASE-T ports</t>
  </si>
  <si>
    <t>AT-StackQS</t>
  </si>
  <si>
    <t>Stacking Module for x930</t>
  </si>
  <si>
    <t>AT-PWR1200 v2-50</t>
  </si>
  <si>
    <t>L3 Stackable Switch, 48x 10/100/1000-T, 2x 1/2.5/5/10G-T, 2x SFP+ Ports and a single fixed PSU, EU Power Cord.</t>
  </si>
  <si>
    <t>AT-GS970EMX/52-50</t>
  </si>
  <si>
    <t>AT-MCF3010SP/4SP</t>
  </si>
  <si>
    <t>TAA, 4 x SFP+ to 4 x sFP+ Blade for MCF3300</t>
  </si>
  <si>
    <t>AT-MCF3010SPT/4SP</t>
  </si>
  <si>
    <t>TAA, 4 x SP10TM bundle to 4 x SFP+ Blade for MCF3300</t>
  </si>
  <si>
    <t>AT-x240-10GHXm-50</t>
  </si>
  <si>
    <t>AT-FL-x230-PTP</t>
  </si>
  <si>
    <t>PTP license for x230 Series switches</t>
  </si>
  <si>
    <t>AT-TQ7403-00</t>
  </si>
  <si>
    <t>AT-IE340-FL01</t>
  </si>
  <si>
    <t>IE340/L series Premium license</t>
  </si>
  <si>
    <t>AT-IE220-FL01</t>
  </si>
  <si>
    <t>IE220 series Premium license</t>
  </si>
  <si>
    <t>AT-FL-x330-OF13-1YR-NCA1</t>
  </si>
  <si>
    <t>Net.Cover Advanced - 1 year for AT-FL-x330-OF13-1YR</t>
  </si>
  <si>
    <t>AT-FL-x330-OF13-5YR-NCA5</t>
  </si>
  <si>
    <t>Net.Cover Advanced - 5 year for AT-FL-x330-OF13-5YR</t>
  </si>
  <si>
    <t>AT-GS970EMX/20-NCA1</t>
  </si>
  <si>
    <t>Net.Cover Advanced - 1 year for AT-GS970EMX/20</t>
  </si>
  <si>
    <t>AT-GS970EMX/20-NCA3</t>
  </si>
  <si>
    <t>Net.Cover Advanced - 3 year for AT-GS970EMX/20</t>
  </si>
  <si>
    <t>AT-GS970EMX/20-NCA5</t>
  </si>
  <si>
    <t>Net.Cover Advanced - 5 year for AT-GS970EMX/20</t>
  </si>
  <si>
    <t>AT-GS970EMX/28-NCA1</t>
  </si>
  <si>
    <t>Net.Cover Advanced - 1 year for AT-GS970EMX/28</t>
  </si>
  <si>
    <t>AT-GS970EMX/28-NCA3</t>
  </si>
  <si>
    <t>Net.Cover Advanced - 3 year for AT-GS970EMX/28</t>
  </si>
  <si>
    <t>AT-GS970EMX/28-NCA5</t>
  </si>
  <si>
    <t>Net.Cover Advanced - 5 year for AT-GS970EMX/28</t>
  </si>
  <si>
    <t>AT-GS970EMX/52-NCA1</t>
  </si>
  <si>
    <t>Net.Cover Advanced - 1 year for AT-GS970EMX/52</t>
  </si>
  <si>
    <t>AT-GS970EMX/52-NCA3</t>
  </si>
  <si>
    <t>Net.Cover Advanced - 3 year for AT-GS970EMX/52</t>
  </si>
  <si>
    <t>AT-GS970EMX/52-NCA5</t>
  </si>
  <si>
    <t>Net.Cover Advanced - 5 year for AT-GS970EMX/52</t>
  </si>
  <si>
    <t>AT-GS980MX/10HSm-NCA1</t>
  </si>
  <si>
    <t>Net.Cover Advanced - 1 year for AT-GS980MX/10HSm</t>
  </si>
  <si>
    <t>AT-GS980MX/10HSm-NCA3</t>
  </si>
  <si>
    <t>Net.Cover Advanced - 3 year for AT-GS980MX/10HSm</t>
  </si>
  <si>
    <t>AT-GS980MX/10HSm-NCA5</t>
  </si>
  <si>
    <t>Net.Cover Advanced - 5 year for AT-GS980MX/10HSm</t>
  </si>
  <si>
    <t>AT-GS980MX/18HSm-NCA1</t>
  </si>
  <si>
    <t>Net.Cover Advanced - 1 year for AT-GS980MX/18HSm</t>
  </si>
  <si>
    <t>AT-GS980MX/18HSm-NCA3</t>
  </si>
  <si>
    <t>Net.Cover Advanced - 3 year for AT-GS980MX/18HSm</t>
  </si>
  <si>
    <t>AT-GS980MX/18HSm-NCA5</t>
  </si>
  <si>
    <t>Net.Cover Advanced - 5 year for AT-GS980MX/18HSm</t>
  </si>
  <si>
    <t>AT-GS980MX/28-NCA1</t>
  </si>
  <si>
    <t>Net.Cover Advanced - 1 year for AT-GS980MX/28</t>
  </si>
  <si>
    <t>AT-GS980MX/28-NCA3</t>
  </si>
  <si>
    <t>Net.Cover Advanced - 3 year for AT-GS980MX/28</t>
  </si>
  <si>
    <t>AT-GS980MX/28-NCA5</t>
  </si>
  <si>
    <t>Net.Cover Advanced - 5 year for AT-GS980MX/28</t>
  </si>
  <si>
    <t>AT-GS980MX/28PSm-NCA1</t>
  </si>
  <si>
    <t>Net.Cover Advanced - 1 year for AT-GS980MX/28PSm</t>
  </si>
  <si>
    <t>AT-GS980MX/28PSm-NCA3</t>
  </si>
  <si>
    <t>Net.Cover Advanced - 3 year for AT-GS980MX/28PSm</t>
  </si>
  <si>
    <t>AT-GS980MX/28PSm-NCA5</t>
  </si>
  <si>
    <t>Net.Cover Advanced - 5 year for AT-GS980MX/28PSm</t>
  </si>
  <si>
    <t>AT-GS980MX/52-NCA1</t>
  </si>
  <si>
    <t>Net.Cover Advanced - 1 year for AT-GS980MX/52</t>
  </si>
  <si>
    <t>AT-GS980MX/52-NCA3</t>
  </si>
  <si>
    <t>Net.Cover Advanced - 3 year for AT-GS980MX/52</t>
  </si>
  <si>
    <t>AT-GS980MX/52-NCA5</t>
  </si>
  <si>
    <t>Net.Cover Advanced - 5 year for AT-GS980MX/52</t>
  </si>
  <si>
    <t>AT-GS980MX/52PSm-NCA1</t>
  </si>
  <si>
    <t>Net.Cover Advanced - 1 year for AT-GS980MX/52PSm</t>
  </si>
  <si>
    <t>AT-GS980MX/52PSm-NCA3</t>
  </si>
  <si>
    <t>Net.Cover Advanced - 3 year for AT-GS980MX/52PSm</t>
  </si>
  <si>
    <t>AT-GS980MX/52PSm-NCA5</t>
  </si>
  <si>
    <t>Net.Cover Advanced - 5 year for AT-GS980MX/52PSm</t>
  </si>
  <si>
    <t>AT-x330-10GTX-NCA1</t>
  </si>
  <si>
    <t>Net.Cover Advanced - 1 year for AT-x330-10GTX</t>
  </si>
  <si>
    <t>AT-x330-10GTX-NCA3</t>
  </si>
  <si>
    <t>Net.Cover Advanced - 3 year for AT-x330-10GTX</t>
  </si>
  <si>
    <t>AT-x330-10GTX-NCA5</t>
  </si>
  <si>
    <t>Net.Cover Advanced - 5 year for AT-x330-10GTX</t>
  </si>
  <si>
    <t>AT-x330-20GTX-NCA1</t>
  </si>
  <si>
    <t>Net.Cover Advanced - 1 year for AT-x330-20GTX</t>
  </si>
  <si>
    <t>AT-x330-20GTX-NCA3</t>
  </si>
  <si>
    <t>Net.Cover Advanced - 3 year for AT-x330-20GTX</t>
  </si>
  <si>
    <t>AT-x330-20GTX-NCA5</t>
  </si>
  <si>
    <t>Net.Cover Advanced - 5 year for AT-x330-20GTX</t>
  </si>
  <si>
    <t>AT-x330-28GTX-NCA1</t>
  </si>
  <si>
    <t>Net.Cover Advanced - 1 year for AT-x330-28GTX</t>
  </si>
  <si>
    <t>AT-x330-28GTX-NCA3</t>
  </si>
  <si>
    <t>Net.Cover Advanced - 3 year for AT-x330-28GTX</t>
  </si>
  <si>
    <t>AT-x330-28GTX-NCA5</t>
  </si>
  <si>
    <t>Net.Cover Advanced - 5 year for AT-x330-28GTX</t>
  </si>
  <si>
    <t>AT-x330-52GTX-NCA1</t>
  </si>
  <si>
    <t>Net.Cover Advanced - 1 year for AT-x330-52GTX</t>
  </si>
  <si>
    <t>AT-x330-52GTX-NCA3</t>
  </si>
  <si>
    <t>Net.Cover Advanced - 3 year for AT-x330-52GTX</t>
  </si>
  <si>
    <t>AT-x330-52GTX-NCA5</t>
  </si>
  <si>
    <t>Net.Cover Advanced - 5 year for AT-x330-52GTX</t>
  </si>
  <si>
    <t>AT-SBx8106-SY-NCA1</t>
  </si>
  <si>
    <t>Net.Cover Advanced System - 1 year for AT-SBx8106</t>
  </si>
  <si>
    <t>AT-SBx8106-SY-NCA3</t>
  </si>
  <si>
    <t>Net.Cover Advanced System - 3 years for AT-SBx8106</t>
  </si>
  <si>
    <t>AT-SBx8106-SY-NCA5</t>
  </si>
  <si>
    <t>Net.Cover Advanced System - 5 years for AT-SBx8106</t>
  </si>
  <si>
    <t>AT-SBx8112-SY-NCA1</t>
  </si>
  <si>
    <t>Net.Cover Advanced System - 1 year for AT-SBx8112</t>
  </si>
  <si>
    <t>AT-SBx8112-SY-NCA3</t>
  </si>
  <si>
    <t>Net.Cover Advanced System - 3 years for AT-SBx8112</t>
  </si>
  <si>
    <t>AT-SBx8112-SY-NCA5</t>
  </si>
  <si>
    <t>Net.Cover Advanced System - 5 years for AT-SBx8112</t>
  </si>
  <si>
    <t>AT-FL-GEN2-OF13-1YR-NCA1</t>
  </si>
  <si>
    <t>Net.Cover Advanced - 1 year for AT-FL-GEN2-OF13-1YR [Included in Net.Cover System. Requires the entire switch to be covered by NC Advanced]</t>
  </si>
  <si>
    <t>AT-FL-GEN2-OF13-5YR-NCA5</t>
  </si>
  <si>
    <t>Net.Cover Advanced - 5 year for AT-FL-GEN2-OF13-5YR [Included in Net.Cover System. Requires the entire switch to be covered by NC Advanced]</t>
  </si>
  <si>
    <t>AT-SBx908Gen2</t>
  </si>
  <si>
    <t>AT-SBx908Gen2-SY-NCA1</t>
  </si>
  <si>
    <t>Net.Cover Advanced System - 1 year for AT-SBx908Gen2</t>
  </si>
  <si>
    <t>AT-SBx908Gen2-SY-NCA3</t>
  </si>
  <si>
    <t>Net.Cover Advanced System - 3 years for AT-SBx908Gen2</t>
  </si>
  <si>
    <t>AT-SBx908Gen2-SY-NCA5</t>
  </si>
  <si>
    <t>Net.Cover Advanced System - 5 years for AT-SBx908Gen2</t>
  </si>
  <si>
    <t>AT-FL-x950-AAP-1YR-NCA1</t>
  </si>
  <si>
    <t>Net.Cover Advanced - 1 year for AT-FL-x950-AAP-1YR</t>
  </si>
  <si>
    <t>AT-FL-x950-AAP-5YR-NCA5</t>
  </si>
  <si>
    <t>Net.Cover Advanced - 5 year for AT-FL-x950-AAP-5YR</t>
  </si>
  <si>
    <t>AT-FL-x950-ASEC-1YR-NCA1</t>
  </si>
  <si>
    <t>Net.Cover Advanced - 1 year for AT-FL-x950-ASEC-1YR</t>
  </si>
  <si>
    <t>AT-FL-x950-ASEC-5YR-NCA5</t>
  </si>
  <si>
    <t>Net.Cover Advanced - 5 year for AT-FL-x950-ASEC-5YR</t>
  </si>
  <si>
    <t>AT-FL-x950-OF13-1YR-NCA1</t>
  </si>
  <si>
    <t>Net.Cover Advanced - 1 year for AT-FL-x950-OF13-1YR</t>
  </si>
  <si>
    <t>AT-FL-x950-OF13-5YR-NCA5</t>
  </si>
  <si>
    <t>Net.Cover Advanced - 5 year for AT-FL-x950-OF13-5YR</t>
  </si>
  <si>
    <t>AT-x950-28XSQ</t>
  </si>
  <si>
    <t>AT-x950-28XSQ-SY-NCA1</t>
  </si>
  <si>
    <t>Net.Cover Advanced System - 1 year for AT-x950-28XSQ</t>
  </si>
  <si>
    <t>AT-x950-28XSQ-SY-NCA3</t>
  </si>
  <si>
    <t>Net.Cover Advanced System - 3 year for AT-x950-28XSQ</t>
  </si>
  <si>
    <t>AT-x950-28XSQ-SY-NCA5</t>
  </si>
  <si>
    <t>Net.Cover Advanced System - 5 year for AT-x950-28XSQ</t>
  </si>
  <si>
    <t>AT-x950-28XTQm</t>
  </si>
  <si>
    <t>AT-x950-28XTQm-SY-NCA1</t>
  </si>
  <si>
    <t>Net.Cover Advanced System - 1 year for AT-x950-28XTQm</t>
  </si>
  <si>
    <t>AT-x950-28XTQm-SY-NCA3</t>
  </si>
  <si>
    <t>Net.Cover Advanced System - 3 year for AT-x950-28XTQm</t>
  </si>
  <si>
    <t>AT-x950-28XTQm-SY-NCA5</t>
  </si>
  <si>
    <t>Net.Cover Advanced System - 5 year for AT-x950-28XTQm</t>
  </si>
  <si>
    <t>AT-x950-52XSQ</t>
  </si>
  <si>
    <t>AT-x950-52XSQ-SY-NCA1</t>
  </si>
  <si>
    <t>Net.Cover Advanced System - 1 year for AT-x950-52XSQ</t>
  </si>
  <si>
    <t>AT-x950-52XSQ-SY-NCA3</t>
  </si>
  <si>
    <t>Net.Cover Advanced System - 3 year for AT-x950-52XSQ</t>
  </si>
  <si>
    <t>AT-x950-52XSQ-SY-NCA5</t>
  </si>
  <si>
    <t>Net.Cover Advanced System - 5 year for AT-x950-52XSQ</t>
  </si>
  <si>
    <t>AT-x950-52XTQm</t>
  </si>
  <si>
    <t>AT-x950-52XTQm-SY-NCA1</t>
  </si>
  <si>
    <t>Net.Cover Advanced System - 1 year for AT-x950-52XTQm</t>
  </si>
  <si>
    <t>AT-x950-52XTQm-SY-NCA3</t>
  </si>
  <si>
    <t>Net.Cover Advanced System - 3 year for AT-x950-52XTQm</t>
  </si>
  <si>
    <t>AT-x950-52XTQm-SY-NCA5</t>
  </si>
  <si>
    <t>Net.Cover Advanced System - 5 year for AT-x950-52XTQm</t>
  </si>
  <si>
    <t>AT-FL-x930-AAP-1YR-NCA1</t>
  </si>
  <si>
    <t>Net.Cover Advanced - 1 year for AT-FL-x930-AAP-1YR</t>
  </si>
  <si>
    <t>AT-FL-x930-AAP-5YR-NCA5</t>
  </si>
  <si>
    <t>Net.Cover Advanced - 5 year for AT-FL-x930-AAP-5YR</t>
  </si>
  <si>
    <t>AT-FL-x930-OF13-1YR-NCA1</t>
  </si>
  <si>
    <t>Net.Cover Advanced - 1 year for AT-FL-x930-OF13-1YR [Included in Net.Cover System. Requires the entire switch to be covered by NC Advanced]</t>
  </si>
  <si>
    <t>AT-FL-x930-OF13-5YR-NCA5</t>
  </si>
  <si>
    <t>Net.Cover Advanced - 5 year for AT-FL-x930-OF13-5YR [Included in Net.Cover System. Requires the entire switch to be covered by NC Advanced]</t>
  </si>
  <si>
    <t>AT-x930-28GPX-SY-NCA1</t>
  </si>
  <si>
    <t>Net.Cover Advanced System - 1 year for AT-x930-28GPX</t>
  </si>
  <si>
    <t>AT-x930-28GPX-SY-NCA3</t>
  </si>
  <si>
    <t>Net.Cover Advanced System - 3 years for AT-x930-28GPX</t>
  </si>
  <si>
    <t>AT-x930-28GPX-SY-NCA5</t>
  </si>
  <si>
    <t>Net.Cover Advanced System - 5 years for AT-x930-28GPX</t>
  </si>
  <si>
    <t>AT-x930-28GSTX-SY-NCA1</t>
  </si>
  <si>
    <t>Net.Cover Advanced System - 1 year for AT-x930-28GSTX</t>
  </si>
  <si>
    <t>AT-x930-28GSTX-SY-NCA3</t>
  </si>
  <si>
    <t>Net.Cover Advanced System - 3 years for AT-x930-28GSTX</t>
  </si>
  <si>
    <t>AT-x930-28GSTX-SY-NCA5</t>
  </si>
  <si>
    <t>Net.Cover Advanced System - 5 years for AT-x930-28GSTX</t>
  </si>
  <si>
    <t>AT-x930-28GTX-SY-NCA1</t>
  </si>
  <si>
    <t>Net.Cover Advanced System - 1 year for AT-x930-28GTX</t>
  </si>
  <si>
    <t>AT-x930-28GTX-SY-NCA3</t>
  </si>
  <si>
    <t>Net.Cover Advanced System - 3 years for AT-x930-28GTX</t>
  </si>
  <si>
    <t>AT-x930-28GTX-SY-NCA5</t>
  </si>
  <si>
    <t>Net.Cover Advanced System - 5 years for AT-x930-28GTX</t>
  </si>
  <si>
    <t>AT-x930-52GPX-SY-NCA1</t>
  </si>
  <si>
    <t>Net.Cover Advanced System - 1 year for AT-x930-52GPX</t>
  </si>
  <si>
    <t>AT-x930-52GPX-SY-NCA3</t>
  </si>
  <si>
    <t>Net.Cover Advanced System - 3 years for AT-x930-52GPX</t>
  </si>
  <si>
    <t>AT-x930-52GPX-SY-NCA5</t>
  </si>
  <si>
    <t>Net.Cover Advanced System - 5 years for AT-x930-52GPX</t>
  </si>
  <si>
    <t>AT-x930-52GTX-SY-NCA1</t>
  </si>
  <si>
    <t>Net.Cover Advanced System - 1 year for AT-x930-52GTX</t>
  </si>
  <si>
    <t>AT-x930-52GTX-SY-NCA3</t>
  </si>
  <si>
    <t>Net.Cover Advanced System - 3 years for AT-x930-52GTX</t>
  </si>
  <si>
    <t>AT-x930-52GTX-SY-NCA5</t>
  </si>
  <si>
    <t>Net.Cover Advanced System - 5 years for AT-x930-52GTX</t>
  </si>
  <si>
    <t>AT-x540L-28XTm-NCA1</t>
  </si>
  <si>
    <t>Net.Cover Advanced - 1 year for AT-x540L-28XTm</t>
  </si>
  <si>
    <t>AT-x540L-28XTm-NCA3</t>
  </si>
  <si>
    <t>Net.Cover Advanced - 3 year for AT-x540L-28XTm</t>
  </si>
  <si>
    <t>AT-x540L-28XTm-NCA5</t>
  </si>
  <si>
    <t>Net.Cover Advanced - 5 year for AT-x540L-28XTm</t>
  </si>
  <si>
    <t>AT-FL-x550-OF13-1YR-NCA1</t>
  </si>
  <si>
    <t>Net.Cover Advanced - 1 year for AT-FL-x550-OF13-1YR</t>
  </si>
  <si>
    <t>AT-FL-x550-OF13-5YR-NCA5</t>
  </si>
  <si>
    <t>Net.Cover Advanced - 5 year for AT-FL-x550-OF13-5YR</t>
  </si>
  <si>
    <t>AT-x550-18XSPQm-NCA1</t>
  </si>
  <si>
    <t>Net.Cover Advanced - 1 year for AT-x550-18XSPQm</t>
  </si>
  <si>
    <t>AT-x550-18XSPQm-NCA3</t>
  </si>
  <si>
    <t>Net.Cover Advanced - 3 year for AT-x550-18XSPQm</t>
  </si>
  <si>
    <t>AT-x550-18XSPQm-NCA5</t>
  </si>
  <si>
    <t>Net.Cover Advanced - 5 year for AT-x550-18XSPQm</t>
  </si>
  <si>
    <t>AT-FL-x530L-OF13-1YR-NCA1</t>
  </si>
  <si>
    <t>Net.Cover Advanced - 1 year for AT-FL-x530L-OF13-1YR</t>
  </si>
  <si>
    <t>AT-FL-x530L-OF13-5YR-NCA5</t>
  </si>
  <si>
    <t>Net.Cover Advanced - 5 year for AT-FL-x530L-OF13-5YR</t>
  </si>
  <si>
    <t>AT-FL-x530-OF13-1YR-NCA1</t>
  </si>
  <si>
    <t>Net.Cover Advanced - 1 year for AT-FL-x530-OF13-1YR</t>
  </si>
  <si>
    <t>AT-FL-x530-OF13-5YR-NCA5</t>
  </si>
  <si>
    <t>Net.Cover Advanced - 5 year for AT-FL-x530-OF13-5YR</t>
  </si>
  <si>
    <t>AT-x530-10GHXm-NCA1</t>
  </si>
  <si>
    <t>Net.Cover Advanced - 1 year for AT-x530-10GHXm</t>
  </si>
  <si>
    <t>AT-x530-10GHXm-NCA3</t>
  </si>
  <si>
    <t>Net.Cover Advanced - 3 year for AT-x530-10GHXm</t>
  </si>
  <si>
    <t>AT-x530-10GHXm-NCA5</t>
  </si>
  <si>
    <t>Net.Cover Advanced - 5 year for AT-x530-10GHXm</t>
  </si>
  <si>
    <t>AT-x530-18GHXm-NCA1</t>
  </si>
  <si>
    <t>Net.Cover Advanced - 1 year for AT-x530-18GHXm</t>
  </si>
  <si>
    <t>AT-x530-18GHXm-NCA3</t>
  </si>
  <si>
    <t>Net.Cover Advanced - 3 year for AT-x530-18GHXm</t>
  </si>
  <si>
    <t>AT-x530-18GHXm-NCA5</t>
  </si>
  <si>
    <t>Net.Cover Advanced - 5 year for AT-x530-18GHXm</t>
  </si>
  <si>
    <t>AT-x530-28GPXm-NCA1</t>
  </si>
  <si>
    <t>Net.Cover Advanced - 1 year for AT-x530-28GPXm</t>
  </si>
  <si>
    <t>AT-x530-28GPXm-NCA3</t>
  </si>
  <si>
    <t>Net.Cover Advanced - 3 year for AT-x530-28GPXm</t>
  </si>
  <si>
    <t>AT-x530-28GPXm-NCA5</t>
  </si>
  <si>
    <t>Net.Cover Advanced - 5 year for AT-x530-28GPXm</t>
  </si>
  <si>
    <t>AT-x530-28GSX-NCA1</t>
  </si>
  <si>
    <t>Net.Cover Advanced - 1 year for AT-x530-28GSX</t>
  </si>
  <si>
    <t>AT-x530-28GSX-NCA3</t>
  </si>
  <si>
    <t>Net.Cover Advanced - 3 year for AT-x530-28GSX</t>
  </si>
  <si>
    <t>AT-x530-28GSX-NCA5</t>
  </si>
  <si>
    <t>Net.Cover Advanced - 5 year for AT-x530-28GSX</t>
  </si>
  <si>
    <t>AT-x530-28GTXm-NCA1</t>
  </si>
  <si>
    <t>Net.Cover Advanced - 1 year for AT-x530-28GTXm</t>
  </si>
  <si>
    <t>AT-x530-28GTXm-NCA3</t>
  </si>
  <si>
    <t>Net.Cover Advanced - 3 year for AT-x530-28GTXm</t>
  </si>
  <si>
    <t>AT-x530-28GTXm-NCA5</t>
  </si>
  <si>
    <t>Net.Cover Advanced - 5 year for AT-x530-28GTXm</t>
  </si>
  <si>
    <t>AT-x530-52GPXm-NCA1</t>
  </si>
  <si>
    <t>Net.Cover Advanced - 1 year for AT-x530-52GPXm</t>
  </si>
  <si>
    <t>AT-x530-52GPXm-NCA3</t>
  </si>
  <si>
    <t>Net.Cover Advanced - 3 year for AT-x530-52GPXm</t>
  </si>
  <si>
    <t>AT-x530-52GPXm-NCA5</t>
  </si>
  <si>
    <t>Net.Cover Advanced - 5 year for AT-x530-52GPXm</t>
  </si>
  <si>
    <t>AT-x530-52GTXm-NCA1</t>
  </si>
  <si>
    <t>Net.Cover Advanced - 1 year for AT-x530-52GTXm</t>
  </si>
  <si>
    <t>AT-x530-52GTXm-NCA3</t>
  </si>
  <si>
    <t>Net.Cover Advanced - 3 year for AT-x530-52GTXm</t>
  </si>
  <si>
    <t>AT-x530-52GTXm-NCA5</t>
  </si>
  <si>
    <t>Net.Cover Advanced - 5 year for AT-x530-52GTXm</t>
  </si>
  <si>
    <t>AT-x530DP-28GHXm</t>
  </si>
  <si>
    <t>AT-x530DP-28GHXm-SY-NCA1</t>
  </si>
  <si>
    <t>Net.Cover Advanced System - 1 year for AT-x530DP-28GHXm</t>
  </si>
  <si>
    <t>AT-x530DP-28GHXm-SY-NCA3</t>
  </si>
  <si>
    <t>Net.Cover Advanced System - 3 year for AT-x530DP-28GHXm</t>
  </si>
  <si>
    <t>AT-x530DP-28GHXm-SY-NCA5</t>
  </si>
  <si>
    <t>Net.Cover Advanced System - 5 year for AT-x530DP-28GHXm</t>
  </si>
  <si>
    <t>AT-x530DP-52GHXm</t>
  </si>
  <si>
    <t>AT-x530DP-52GHXm-SY-NCA1</t>
  </si>
  <si>
    <t>Net.Cover Advanced System - 1 year for AT-x530DP-52GHXm</t>
  </si>
  <si>
    <t>AT-x530DP-52GHXm-SY-NCA3</t>
  </si>
  <si>
    <t>Net.Cover Advanced System - 3 year for AT-x530DP-52GHXm</t>
  </si>
  <si>
    <t>AT-x530DP-52GHXm-SY-NCA5</t>
  </si>
  <si>
    <t>Net.Cover Advanced System - 5 year for AT-x530DP-52GHXm</t>
  </si>
  <si>
    <t>AT-x530L-10GHXm-NCA1</t>
  </si>
  <si>
    <t>Net.Cover Advanced - 1 year for AT-x530L-10GHXm</t>
  </si>
  <si>
    <t>AT-x530L-10GHXm-NCA3</t>
  </si>
  <si>
    <t>Net.Cover Advanced - 3 year for AT-x530L-10GHXm</t>
  </si>
  <si>
    <t>AT-x530L-10GHXm-NCA5</t>
  </si>
  <si>
    <t>Net.Cover Advanced - 5 year for AT-x530L-10GHXm</t>
  </si>
  <si>
    <t>AT-x530L-18GHXm-NCA1</t>
  </si>
  <si>
    <t>Net.Cover Advanced - 1 year for AT-x530L-18GHXm</t>
  </si>
  <si>
    <t>AT-x530L-18GHXm-NCA3</t>
  </si>
  <si>
    <t>Net.Cover Advanced - 3 year for AT-x530L-18GHXm</t>
  </si>
  <si>
    <t>AT-x530L-18GHXm-NCA5</t>
  </si>
  <si>
    <t>Net.Cover Advanced - 5 year for AT-x530L-18GHXm</t>
  </si>
  <si>
    <t>AT-x530L-28GPX-NCA1</t>
  </si>
  <si>
    <t>Net.Cover Advanced - 1 year for AT-x530L-28GPX</t>
  </si>
  <si>
    <t>AT-x530L-28GPX-NCA3</t>
  </si>
  <si>
    <t>Net.Cover Advanced - 3 year for AT-x530L-28GPX</t>
  </si>
  <si>
    <t>AT-x530L-28GPX-NCA5</t>
  </si>
  <si>
    <t>Net.Cover Advanced - 5 year for AT-x530L-28GPX</t>
  </si>
  <si>
    <t>AT-x530L-28GTX-NCA1</t>
  </si>
  <si>
    <t>Net.Cover Advanced - 1 year for AT-x530L-28GTX</t>
  </si>
  <si>
    <t>AT-x530L-28GTX-NCA3</t>
  </si>
  <si>
    <t>Net.Cover Advanced - 3 year for AT-x530L-28GTX</t>
  </si>
  <si>
    <t>AT-x530L-28GTX-NCA5</t>
  </si>
  <si>
    <t>Net.Cover Advanced - 5 year for AT-x530L-28GTX</t>
  </si>
  <si>
    <t>AT-x530L-52GPX-NCA1</t>
  </si>
  <si>
    <t>Net.Cover Advanced - 1 year for AT-x530L-52GPX</t>
  </si>
  <si>
    <t>AT-x530L-52GPX-NCA3</t>
  </si>
  <si>
    <t>Net.Cover Advanced - 3 year for AT-x530L-52GPX</t>
  </si>
  <si>
    <t>AT-x530L-52GPX-NCA5</t>
  </si>
  <si>
    <t>Net.Cover Advanced - 5 year for AT-x530L-52GPX</t>
  </si>
  <si>
    <t>AT-x530L-52GTX-NCA1</t>
  </si>
  <si>
    <t>Net.Cover Advanced - 1 year for AT-x530L-52GTX</t>
  </si>
  <si>
    <t>AT-x530L-52GTX-NCA3</t>
  </si>
  <si>
    <t>Net.Cover Advanced - 3 year for AT-x530L-52GTX</t>
  </si>
  <si>
    <t>AT-x530L-52GTX-NCA5</t>
  </si>
  <si>
    <t>Net.Cover Advanced - 5 year for AT-x530L-52GTX</t>
  </si>
  <si>
    <t>AT-PWR300-NCA1</t>
  </si>
  <si>
    <t>Net.Cover Advanced - 1 year for AT-PWR300</t>
  </si>
  <si>
    <t>AT-PWR300-NCA3</t>
  </si>
  <si>
    <t>Net.Cover Advanced - 3 year for AT-PWR300</t>
  </si>
  <si>
    <t>AT-PWR300-NCA5</t>
  </si>
  <si>
    <t>Net.Cover Advanced - 5 year for AT-PWR300</t>
  </si>
  <si>
    <t>AT-x320-10GH-NCA1</t>
  </si>
  <si>
    <t>Net.Cover Advanced - 1 year for AT-x320-10GH</t>
  </si>
  <si>
    <t>AT-x320-10GH-NCA3</t>
  </si>
  <si>
    <t>Net.Cover Advanced - 3 year for AT-x320-10GH</t>
  </si>
  <si>
    <t>AT-x320-10GH-NCA5</t>
  </si>
  <si>
    <t>Net.Cover Advanced - 5 year for AT-x320-10GH</t>
  </si>
  <si>
    <t>AT-x320-11GPT-NCA1</t>
  </si>
  <si>
    <t>Net.Cover Advanced - 1 year for AT-x320-11GPT</t>
  </si>
  <si>
    <t>AT-x320-11GPT-NCA3</t>
  </si>
  <si>
    <t>Net.Cover Advanced - 3 year for AT-x320-11GPT</t>
  </si>
  <si>
    <t>AT-x320-11GPT-NCA5</t>
  </si>
  <si>
    <t>Net.Cover Advanced - 5 year for AT-x320-11GPT</t>
  </si>
  <si>
    <t>AT-FL-x230-OF13-1YR-NCA1</t>
  </si>
  <si>
    <t>Net.Cover Advanced - 1 year for AT-FL-x230-OF13-1YR</t>
  </si>
  <si>
    <t>AT-FL-x230-OF13-5YR-NCA5</t>
  </si>
  <si>
    <t>Net.Cover Advanced - 5 year for AT-FL-x230-OF13-5YR [Requires the entire switch to be covered by NC Advanced]</t>
  </si>
  <si>
    <t>AT-x220-28GS-NCA1</t>
  </si>
  <si>
    <t>Net.Cover Advanced - 1 year for AT-x220-28GS</t>
  </si>
  <si>
    <t>AT-x220-28GS-NCA3</t>
  </si>
  <si>
    <t>Net.Cover Advanced - 3 year for AT-x220-28GS</t>
  </si>
  <si>
    <t>AT-x220-28GS-NCA5</t>
  </si>
  <si>
    <t>Net.Cover Advanced - 5 year for AT-x220-28GS</t>
  </si>
  <si>
    <t>AT-x220-52GP-NCA1</t>
  </si>
  <si>
    <t>Net.Cover Advanced - 1 year for AT-x220-52GP</t>
  </si>
  <si>
    <t>AT-x220-52GP-NCA3</t>
  </si>
  <si>
    <t>Net.Cover Advanced - 3 year for AT-x220-52GP</t>
  </si>
  <si>
    <t>AT-x220-52GP-NCA5</t>
  </si>
  <si>
    <t>Net.Cover Advanced - 5 year for AT-x220-52GP</t>
  </si>
  <si>
    <t>AT-x220-52GT-NCA1</t>
  </si>
  <si>
    <t>Net.Cover Advanced - 1 year for AT-x220-52GT</t>
  </si>
  <si>
    <t>AT-x220-52GT-NCA3</t>
  </si>
  <si>
    <t>Net.Cover Advanced - 3 year for AT-x220-52GT</t>
  </si>
  <si>
    <t>AT-x220-52GT-NCA5</t>
  </si>
  <si>
    <t>Net.Cover Advanced - 5 year for AT-x220-52GT</t>
  </si>
  <si>
    <t>AT-x230-10GP-NCA1</t>
  </si>
  <si>
    <t>Net.Cover Advanced - 1 year for AT-x230-10GP</t>
  </si>
  <si>
    <t>AT-x230-10GP-NCA3</t>
  </si>
  <si>
    <t>Net.Cover Advanced - 3 years for AT-x230-10GP</t>
  </si>
  <si>
    <t>AT-x230-10GP-NCA5</t>
  </si>
  <si>
    <t>Net.Cover Advanced - 5 years for AT-x230-10GP</t>
  </si>
  <si>
    <t>AT-x230-10GT-NCA1</t>
  </si>
  <si>
    <t>Net.Cover Advanced - 1 year for AT-x230-10GT</t>
  </si>
  <si>
    <t>AT-x230-10GT-NCA3</t>
  </si>
  <si>
    <t>Net.Cover Advanced - 3 years for AT-x230-10GT</t>
  </si>
  <si>
    <t>AT-x230-10GT-NCA5</t>
  </si>
  <si>
    <t>Net.Cover Advanced - 5 years for AT-x230-10GT</t>
  </si>
  <si>
    <t>AT-x230-18GP-NCA1</t>
  </si>
  <si>
    <t>Net.Cover Advanced - 1 year for AT-x230-18GP</t>
  </si>
  <si>
    <t>AT-x230-18GP-NCA3</t>
  </si>
  <si>
    <t>Net.Cover Advanced - 3 years for AT-x230-18GP</t>
  </si>
  <si>
    <t>AT-x230-18GP-NCA5</t>
  </si>
  <si>
    <t>Net.Cover Advanced - 5 years for AT-x230-18GP</t>
  </si>
  <si>
    <t>AT-x230-18GT-NCA1</t>
  </si>
  <si>
    <t>Net.Cover Advanced - 1 year for AT-x230-18GT</t>
  </si>
  <si>
    <t>AT-x230-18GT-NCA3</t>
  </si>
  <si>
    <t>Net.Cover Advanced - 3 years for AT-x230-18GT</t>
  </si>
  <si>
    <t>AT-x230-18GT-NCA5</t>
  </si>
  <si>
    <t>Net.Cover Advanced - 5 years for AT-x230-18GT</t>
  </si>
  <si>
    <t>AT-x230-28GP-NCA1</t>
  </si>
  <si>
    <t>Net.Cover Advanced - 1 year for AT-x230-28GP</t>
  </si>
  <si>
    <t>AT-x230-28GP-NCA3</t>
  </si>
  <si>
    <t>Net.Cover Advanced - 3 years for AT-x230-28GP</t>
  </si>
  <si>
    <t>AT-x230-28GP-NCA5</t>
  </si>
  <si>
    <t>Net.Cover Advanced - 5 years for AT-x230-28GP</t>
  </si>
  <si>
    <t>AT-x230-28GT-NCA1</t>
  </si>
  <si>
    <t>Net.Cover Advanced - 1 year for AT-x230-28GT</t>
  </si>
  <si>
    <t>AT-x230-28GT-NCA3</t>
  </si>
  <si>
    <t>Net.Cover Advanced - 3 years for AT-x230-28GT</t>
  </si>
  <si>
    <t>AT-x230-28GT-NCA5</t>
  </si>
  <si>
    <t>Net.Cover Advanced - 5 years for AT-x230-28GT</t>
  </si>
  <si>
    <t>AT-x230L-17GT-NCA1</t>
  </si>
  <si>
    <t>Net.Cover Advanced - 1 year for AT-x230L-17GT</t>
  </si>
  <si>
    <t>AT-x230L-17GT-NCA3</t>
  </si>
  <si>
    <t>Net.Cover Advanced - 3 year for AT-x230L-17GT</t>
  </si>
  <si>
    <t>AT-x230L-17GT-NCA5</t>
  </si>
  <si>
    <t>Net.Cover Advanced - 5 year for AT-x230L-17GT</t>
  </si>
  <si>
    <t>AT-x230L-26GT-NCA1</t>
  </si>
  <si>
    <t>Net.Cover Advanced - 1 year for AT-x230L-26GT</t>
  </si>
  <si>
    <t>AT-x230L-26GT-NCA3</t>
  </si>
  <si>
    <t>Net.Cover Advanced - 3 year for AT-x230L-26GT</t>
  </si>
  <si>
    <t>AT-x230L-26GT-NCA5</t>
  </si>
  <si>
    <t>Net.Cover Advanced - 5 year for AT-x230L-26GT</t>
  </si>
  <si>
    <t>AT-x240-10GHXm-NCA1</t>
  </si>
  <si>
    <t>Net.Cover Advanced - 1 year for AT-x240-10GHXm</t>
  </si>
  <si>
    <t>AT-x240-10GHXm-NCA3</t>
  </si>
  <si>
    <t>Net.Cover Advanced - 3 year for AT-x240-10GHXm</t>
  </si>
  <si>
    <t>AT-x240-10GHXm-NCA5</t>
  </si>
  <si>
    <t>Net.Cover Advanced - 5 year for AT-x240-10GHXm</t>
  </si>
  <si>
    <t>AT-x240-10GTXm-NCA1</t>
  </si>
  <si>
    <t>Net.Cover Advanced - 1 year for AT-x240-10GTXm</t>
  </si>
  <si>
    <t>AT-x240-10GTXm-NCA3</t>
  </si>
  <si>
    <t>Net.Cover Advanced - 3 year for AT-x240-10GTXm</t>
  </si>
  <si>
    <t>AT-x240-10GTXm-NCA5</t>
  </si>
  <si>
    <t>Net.Cover Advanced - 5 year for AT-x240-10GTXm</t>
  </si>
  <si>
    <t>AT-x240-26GHXm-NCA1</t>
  </si>
  <si>
    <t>Net.Cover Advanced - 1 year for AT-x240-26GHXm</t>
  </si>
  <si>
    <t>AT-x240-26GHXm-NCA3</t>
  </si>
  <si>
    <t>Net.Cover Advanced - 3 year for AT-x240-26GHXm</t>
  </si>
  <si>
    <t>AT-x240-26GHXm-NCA5</t>
  </si>
  <si>
    <t>Net.Cover Advanced - 5 year for AT-x240-26GHXm</t>
  </si>
  <si>
    <t>AT-x240-26GTXm-NCA1</t>
  </si>
  <si>
    <t>Net.Cover Advanced - 1 year for AT-x240-26GTXm</t>
  </si>
  <si>
    <t>AT-x240-26GTXm-NCA3</t>
  </si>
  <si>
    <t>Net.Cover Advanced - 3 year for AT-x240-26GTXm</t>
  </si>
  <si>
    <t>AT-x240-26GTXm-NCA5</t>
  </si>
  <si>
    <t>Net.Cover Advanced - 5 year for AT-x240-26GTXm</t>
  </si>
  <si>
    <t>AT-x250-18XS-NCA1</t>
  </si>
  <si>
    <t>Net.Cover Advanced - 1 year for AT-x250-18XS</t>
  </si>
  <si>
    <t>AT-x250-18XS-NCA3</t>
  </si>
  <si>
    <t>Net.Cover Advanced - 3 year for AT-x250-18XS</t>
  </si>
  <si>
    <t>AT-x250-18XS-NCA5</t>
  </si>
  <si>
    <t>Net.Cover Advanced - 5 year for AT-x250-18XS</t>
  </si>
  <si>
    <t>AT-x250-18XTm-NCA1</t>
  </si>
  <si>
    <t>Net.Cover Advanced - 1 year for AT-x250-18XTm</t>
  </si>
  <si>
    <t>AT-x250-18XTm-NCA3</t>
  </si>
  <si>
    <t>Net.Cover Advanced - 3 year for AT-x250-18XTm</t>
  </si>
  <si>
    <t>AT-x250-18XTm-NCA5</t>
  </si>
  <si>
    <t>Net.Cover Advanced - 5 year for AT-x250-18XTm</t>
  </si>
  <si>
    <t>AT-x250-28XS-NCA1</t>
  </si>
  <si>
    <t>Net.Cover Advanced - 1 year for AT-x250-28XS</t>
  </si>
  <si>
    <t>AT-x250-28XS-NCA3</t>
  </si>
  <si>
    <t>Net.Cover Advanced - 3 year for AT-x250-28XS</t>
  </si>
  <si>
    <t>AT-x250-28XS-NCA5</t>
  </si>
  <si>
    <t>Net.Cover Advanced - 5 year for AT-x250-28XS</t>
  </si>
  <si>
    <t>AT-x250-28XTm-NCA1</t>
  </si>
  <si>
    <t>Net.Cover Advanced - 1 year for AT-x250-28XTm</t>
  </si>
  <si>
    <t>AT-x250-28XTm-NCA3</t>
  </si>
  <si>
    <t>Net.Cover Advanced - 3 year for AT-x250-28XTm</t>
  </si>
  <si>
    <t>AT-x250-28XTm-NCA5</t>
  </si>
  <si>
    <t>Net.Cover Advanced - 5 year for AT-x250-28XTm</t>
  </si>
  <si>
    <t>AT-GS970M/28-NCA1</t>
  </si>
  <si>
    <t>Net.Cover Advanced - 1 year for AT-GS970M/28</t>
  </si>
  <si>
    <t>AT-GS970M/28-NCA3</t>
  </si>
  <si>
    <t>Net.Cover Advanced - 3 years for AT-GS970M/28</t>
  </si>
  <si>
    <t>AT-GS970M/28-NCA5</t>
  </si>
  <si>
    <t>Net.Cover Advanced - 5 years for AT-GS970M/28</t>
  </si>
  <si>
    <t>AT-GS970M/28PS-NCA1</t>
  </si>
  <si>
    <t>Net.Cover Advanced - 1 year for AT-GS970M/28PS</t>
  </si>
  <si>
    <t>AT-GS970M/28PS-NCA3</t>
  </si>
  <si>
    <t>Net.Cover Advanced - 3 years for AT-GS970M/28PS</t>
  </si>
  <si>
    <t>AT-GS970M/28PS-NCA5</t>
  </si>
  <si>
    <t>Net.Cover Advanced - 5 years for AT-GS970M/28PS</t>
  </si>
  <si>
    <t>AT-GS980M/52PS-NCA1</t>
  </si>
  <si>
    <t>Net.Cover Advanced - 1 year for AT-GS980M/52PS</t>
  </si>
  <si>
    <t>AT-GS980M/52PS-NCA3</t>
  </si>
  <si>
    <t>Net.Cover Advanced - 3 year for AT-GS980M/52PS</t>
  </si>
  <si>
    <t>AT-GS980M/52PS-NCA5</t>
  </si>
  <si>
    <t>Net.Cover Advanced - 5 year for AT-GS980M/52PS</t>
  </si>
  <si>
    <t>AT-FL-IE5-OF13-1YR-NCA1</t>
  </si>
  <si>
    <t>Net.Cover Advanced - 1 year for AT-FL-IE5-OF13-1YR</t>
  </si>
  <si>
    <t>AT-FL-IE5-OF13-5YR-NCA5</t>
  </si>
  <si>
    <t>Net.Cover Advanced - 5 year for AT-FL-IE5-OF13-5YR</t>
  </si>
  <si>
    <t>AT-IE220-10GHX-NCA1</t>
  </si>
  <si>
    <t>Net.Cover Advanced - 1 year for AT-IE220-10GHX</t>
  </si>
  <si>
    <t>AT-IE220-10GHX-NCA3</t>
  </si>
  <si>
    <t>Net.Cover Advanced - 3 year for AT-IE220-10GHX</t>
  </si>
  <si>
    <t>AT-IE220-10GHX-NCA5</t>
  </si>
  <si>
    <t>Net.Cover Advanced - 5 year for AT-IE220-10GHX</t>
  </si>
  <si>
    <t>AT-IE220-6GHX-NCA1</t>
  </si>
  <si>
    <t>Net.Cover Advanced - 1 year for AT-IE220-6GHX</t>
  </si>
  <si>
    <t>AT-IE220-6GHX-NCA3</t>
  </si>
  <si>
    <t>Net.Cover Advanced - 3 year for AT-IE220-6GHX</t>
  </si>
  <si>
    <t>AT-IE220-6GHX-NCA5</t>
  </si>
  <si>
    <t>Net.Cover Advanced - 5 year for AT-IE220-6GHX</t>
  </si>
  <si>
    <t>AT-IE340-12GP-80-NCA1</t>
  </si>
  <si>
    <t>Net.Cover Advanced - 1 year for AT-IE340-12GP-80</t>
  </si>
  <si>
    <t>AT-IE340-12GP-80-NCA3</t>
  </si>
  <si>
    <t>Net.Cover Advanced - 3 year for AT-IE340-12GP-80</t>
  </si>
  <si>
    <t>AT-IE340-12GP-80-NCA5</t>
  </si>
  <si>
    <t>Net.Cover Advanced - 5 year for AT-IE340-12GP-80</t>
  </si>
  <si>
    <t>AT-IE340-12GT-80-NCA1</t>
  </si>
  <si>
    <t>Net.Cover Advanced - 1 year for AT-IE340-12GT-80</t>
  </si>
  <si>
    <t>AT-IE340-12GT-80-NCA3</t>
  </si>
  <si>
    <t>Net.Cover Advanced - 3 year for AT-IE340-12GT-80</t>
  </si>
  <si>
    <t>AT-IE340-12GT-80-NCA5</t>
  </si>
  <si>
    <t>Net.Cover Advanced - 5 year for AT-IE340-12GT-80</t>
  </si>
  <si>
    <t>AT-IE340-20GP-80-NCA1</t>
  </si>
  <si>
    <t>Net.Cover Advanced - 1 year for AT-IE340-20GP-80</t>
  </si>
  <si>
    <t>AT-IE340-20GP-80-NCA3</t>
  </si>
  <si>
    <t>Net.Cover Advanced - 3 year for AT-IE340-20GP-80</t>
  </si>
  <si>
    <t>AT-IE340-20GP-80-NCA5</t>
  </si>
  <si>
    <t>Net.Cover Advanced - 5 year for AT-IE340-20GP-80</t>
  </si>
  <si>
    <t>AT-IE340L-18GP-80-NCA1</t>
  </si>
  <si>
    <t>Net.Cover Advanced - 1 year for AT-IE340L-18GP-80</t>
  </si>
  <si>
    <t>AT-IE340L-18GP-80-NCA3</t>
  </si>
  <si>
    <t>Net.Cover Advanced - 3 year for AT-IE340L-18GP-80</t>
  </si>
  <si>
    <t>AT-IE340L-18GP-80-NCA5</t>
  </si>
  <si>
    <t>Net.Cover Advanced - 5 year for AT-IE340L-18GP-80</t>
  </si>
  <si>
    <t>AT-IS130-6GP-80-NCA1</t>
  </si>
  <si>
    <t>Net.Cover Advanced - 1 year for AT-IS130-6GP-80</t>
  </si>
  <si>
    <t>AT-IS130-6GP-80-NCA3</t>
  </si>
  <si>
    <t>Net.Cover Advanced - 3 year for AT-IS130-6GP-80</t>
  </si>
  <si>
    <t>AT-IS130-6GP-80-NCA5</t>
  </si>
  <si>
    <t>Net.Cover Advanced - 5 year for AT-IS130-6GP-80</t>
  </si>
  <si>
    <t>AT-DRB15-24-1-NCA1</t>
  </si>
  <si>
    <t>Net.Cover Advanced - 1 year for AT-DRB15-24-1</t>
  </si>
  <si>
    <t>AT-DRB15-24-1-NCA3</t>
  </si>
  <si>
    <t>Net.Cover Advanced - 3 year for AT-DRB15-24-1</t>
  </si>
  <si>
    <t>AT-DRB50-48-1-NCA1</t>
  </si>
  <si>
    <t>Net.Cover Advanced - 1 year for AT-DRB50-48-1</t>
  </si>
  <si>
    <t>AT-DRB50-48-1-NCA3</t>
  </si>
  <si>
    <t>Net.Cover Advanced - 3 year for AT-DRB50-48-1</t>
  </si>
  <si>
    <t>AT-IE048-240-NCA1</t>
  </si>
  <si>
    <t>Net.Cover Advanced - 1 year for AT-IE048-240</t>
  </si>
  <si>
    <t>AT-IE048-240-NCA3</t>
  </si>
  <si>
    <t>Net.Cover Advanced - 3 year for AT-IE048-240</t>
  </si>
  <si>
    <t>AT-IE048-240-NCA5</t>
  </si>
  <si>
    <t>Net.Cover Advanced - 5 year for AT-IE048-240</t>
  </si>
  <si>
    <t>AT-IE048-480-NCA1</t>
  </si>
  <si>
    <t>Net.Cover Advanced - 1 year for AT-IE048-480</t>
  </si>
  <si>
    <t>AT-IE048-480-NCA3</t>
  </si>
  <si>
    <t>Net.Cover Advanced - 3 year for AT-IE048-480</t>
  </si>
  <si>
    <t>AT-IE048-480-NCA5</t>
  </si>
  <si>
    <t>Net.Cover Advanced - 5 year for AT-IE048-480</t>
  </si>
  <si>
    <t>AT-SDR120-48-NCA1</t>
  </si>
  <si>
    <t>Net.Cover Advanced - 1 year for AT-SDR120-48</t>
  </si>
  <si>
    <t>AT-SDR120-48-NCA3</t>
  </si>
  <si>
    <t>Net.Cover Advanced - 3 year for AT-SDR120-48</t>
  </si>
  <si>
    <t>AT-SDR240-48-NCA1</t>
  </si>
  <si>
    <t>Net.Cover Advanced - 1 year for AT-SDR240-48</t>
  </si>
  <si>
    <t>AT-SDR240-48-NCA3</t>
  </si>
  <si>
    <t>Net.Cover Advanced - 3 year for AT-SDR240-48</t>
  </si>
  <si>
    <t>AT-SDR480-48-NCA1</t>
  </si>
  <si>
    <t>Net.Cover Advanced - 1 year for AT-SDR480-48</t>
  </si>
  <si>
    <t>AT-SDR480-48-NCA3</t>
  </si>
  <si>
    <t>Net.Cover Advanced - 3 year for AT-SDR480-48</t>
  </si>
  <si>
    <t>AT-GS980EM/10H-NCA1</t>
  </si>
  <si>
    <t>Net.Cover Advanced - 1 year for AT-GS980EM/10H</t>
  </si>
  <si>
    <t>AT-GS980EM/10H-NCA3</t>
  </si>
  <si>
    <t>Net.Cover Advanced - 3 year for AT-GS980EM/10H</t>
  </si>
  <si>
    <t>AT-GS980EM/10H-NCA5</t>
  </si>
  <si>
    <t>Net.Cover Advanced - 5 year for AT-GS980EM/10H</t>
  </si>
  <si>
    <t>AT-GS980EM/11PT-NCA1</t>
  </si>
  <si>
    <t>Net.Cover Advanced - 1 year for AT-GS980EM/11PT</t>
  </si>
  <si>
    <t>AT-GS980EM/11PT-NCA3</t>
  </si>
  <si>
    <t>Net.Cover Advanced - 3 year for AT-GS980EM/11PT</t>
  </si>
  <si>
    <t>AT-GS980EM/11PT-NCA5</t>
  </si>
  <si>
    <t>Net.Cover Advanced - 5 year for AT-GS980EM/11PT</t>
  </si>
  <si>
    <t>AT-QSFP28LR4-NCA1</t>
  </si>
  <si>
    <t>Net.Cover Advanced - 1 year for AT-QSFP28LR4</t>
  </si>
  <si>
    <t>AT-QSFP28LR4-NCA3</t>
  </si>
  <si>
    <t>Net.Cover Advanced - 3 year for AT-QSFP28LR4</t>
  </si>
  <si>
    <t>AT-QSFP28LR4-NCA5</t>
  </si>
  <si>
    <t>Net.Cover Advanced - 5 year for AT-QSFP28LR4</t>
  </si>
  <si>
    <t>AT-QSFP28SR4-NCA1</t>
  </si>
  <si>
    <t>Net.Cover Advanced - 1 year for AT-QSFP28SR4</t>
  </si>
  <si>
    <t>AT-QSFP28SR4-NCA3</t>
  </si>
  <si>
    <t>Net.Cover Advanced - 3 year for AT-QSFP28SR4</t>
  </si>
  <si>
    <t>AT-QSFP28SR4-NCA5</t>
  </si>
  <si>
    <t>Net.Cover Advanced - 5 year for AT-QSFP28SR4</t>
  </si>
  <si>
    <t>AT-QSFPLR4-NCA1</t>
  </si>
  <si>
    <t>Net.Cover Advanced - 1 year for AT-QSFPLR4</t>
  </si>
  <si>
    <t>AT-QSFPLR4-NCA3</t>
  </si>
  <si>
    <t>Net.Cover Advanced - 3 years for AT-QSFPLR4</t>
  </si>
  <si>
    <t>AT-QSFPLR4-NCA5</t>
  </si>
  <si>
    <t>Net.Cover Advanced - 5 years for AT-QSFPLR4</t>
  </si>
  <si>
    <t>AT-QSFPSR4 v2-NCA1</t>
  </si>
  <si>
    <t>Net.Cover Advanced - 1 year for AT-QSFPSR4 v2</t>
  </si>
  <si>
    <t>AT-QSFPSR4 v2-NCA3</t>
  </si>
  <si>
    <t>Net.Cover Advanced - 3 year for AT-QSFPSR4 v2</t>
  </si>
  <si>
    <t>AT-QSFPSR4 v2-NCA5</t>
  </si>
  <si>
    <t>Net.Cover Advanced - 5 year for AT-QSFPSR4 v2</t>
  </si>
  <si>
    <t>AT-AR4050S-NCA1</t>
  </si>
  <si>
    <t>Net.Cover Advanced - 1 year for AT-AR4050S</t>
  </si>
  <si>
    <t>AT-AR4050S-NCA3</t>
  </si>
  <si>
    <t>Net.Cover Advanced - 3 years for AT-AR4050S</t>
  </si>
  <si>
    <t>AT-AR4050S-NCA5</t>
  </si>
  <si>
    <t>Net.Cover Advanced - 5 years for AT-AR4050S</t>
  </si>
  <si>
    <t>AT-AR4050S-5G-NCA1</t>
  </si>
  <si>
    <t>Net.Cover Advanced - 1 year for AT-AR4050S-5G</t>
  </si>
  <si>
    <t>AT-AR4050S-5G-NCA3</t>
  </si>
  <si>
    <t>Net.Cover Advanced - 3 year for AT-AR4050S-5G</t>
  </si>
  <si>
    <t>AT-AR4050S-5G-NCA5</t>
  </si>
  <si>
    <t>Net.Cover Advanced - 5 year for AT-AR4050S-5G</t>
  </si>
  <si>
    <t>AT-AR4-UTM-01-1YR-NCA1</t>
  </si>
  <si>
    <t>Net.Cover Advanced - 1 year for AT-AR4-UTM-01-1YR</t>
  </si>
  <si>
    <t>AT-AR4-UTM-01-3YR-NCA3</t>
  </si>
  <si>
    <t>Net.Cover Advanced - 3 year for AT-AR4-UTM-01-3YR</t>
  </si>
  <si>
    <t>AT-AR4-UTM-01-5YR-NCA5</t>
  </si>
  <si>
    <t>Net.Cover Advanced - 5 year for AT-AR4-UTM-01-5YR</t>
  </si>
  <si>
    <t>AT-AR4-UTM-02-1YR-NCA1</t>
  </si>
  <si>
    <t>Net.Cover Advanced - 1 year for AT-AR4-UTM-02-1YR</t>
  </si>
  <si>
    <t>AT-AR4-UTM-02-3YR-NCA3</t>
  </si>
  <si>
    <t>Net.Cover Advanced - 3 year for AT-AR4-UTM-02-3YR</t>
  </si>
  <si>
    <t>AT-AR4-UTM-02-5YR-NCA5</t>
  </si>
  <si>
    <t>Net.Cover Advanced - 5 year for AT-AR4-UTM-02-5YR</t>
  </si>
  <si>
    <t>AT-AR4-VPN10ADD-1YR-NCA1</t>
  </si>
  <si>
    <t>Net.Cover Advanced - 1 year for AT-AR4-VPN10ADD-1YR</t>
  </si>
  <si>
    <t>AT-AR4-VPN10ADD-5YR-NCA5</t>
  </si>
  <si>
    <t>Net.Cover Advanced - 5 year for AT-AR4-VPN10ADD-5YR</t>
  </si>
  <si>
    <t>AT-AR4-VPN10H-1YR-NCA1</t>
  </si>
  <si>
    <t>Net.Cover Advanced - 1 year for AT-AR4-VPN10H-1YR</t>
  </si>
  <si>
    <t>AT-AR4-VPN10H-5YR-NCA5</t>
  </si>
  <si>
    <t>Net.Cover Advanced - 5 year for AT-AR4-VPN10H-5YR</t>
  </si>
  <si>
    <t>AT-AR4-VPN10S-1YR-NCA1</t>
  </si>
  <si>
    <t>Net.Cover Advanced - 1 year for AT-AR4-VPN10S-1YR</t>
  </si>
  <si>
    <t>AT-AR4-VPN10S-5YR-NCA5</t>
  </si>
  <si>
    <t>Net.Cover Advanced - 5 year for AT-AR4-VPN10S-5YR</t>
  </si>
  <si>
    <t>AT-FL-AR4-ASEC-1YR-NCA1</t>
  </si>
  <si>
    <t>Net.Cover Advanced - 1 year for AT-FL-AR4-ASEC-1YR</t>
  </si>
  <si>
    <t>AT-FL-AR4-ASEC-5YR-NCA5</t>
  </si>
  <si>
    <t>Net.Cover Advanced - 5 year for AT-FL-AR4-ASEC-5YR</t>
  </si>
  <si>
    <t>AT-FL-UTM-OFFLOAD-1YR-NCA1</t>
  </si>
  <si>
    <t>Net.Cover Advanced - 1 year for AT-FL-UTM-OFFLOAD-1YR</t>
  </si>
  <si>
    <t>AT-FL-UTM-OFFLOAD-3YR-NCA3</t>
  </si>
  <si>
    <t>Net.Cover Advanced - 3 year for AT-FL-UTM-OFFLOAD-3YR</t>
  </si>
  <si>
    <t>AT-FL-UTM-OFFLOAD-5YR-NCA5</t>
  </si>
  <si>
    <t>Net.Cover Advanced - 5 year for AT-FL-UTM-OFFLOAD-5YR</t>
  </si>
  <si>
    <t>AT-RT-APM5-1YR-NCA1</t>
  </si>
  <si>
    <t>Net.Cover Advanced - 1 year for AT-RT-APM5-1YR</t>
  </si>
  <si>
    <t>AT-RT-APM5-5YR-NCA5</t>
  </si>
  <si>
    <t>Net.Cover Advanced - 5 year for AT-RT-APM5-5YR</t>
  </si>
  <si>
    <t>AT-RT-AWC5-1YR-SY-NCA1</t>
  </si>
  <si>
    <t>Net.Cover Advanced System - 1 year for AT-RT-AWC5-1YR</t>
  </si>
  <si>
    <t>AT-RT-AWC5-5YR-SY-NCA5</t>
  </si>
  <si>
    <t>Net.Cover Advanced System - 5 year for AT-RT-AWC5-5YR</t>
  </si>
  <si>
    <t>AT-VST-APL-06-NCA1</t>
  </si>
  <si>
    <t>Net.Cover Advanced - 1 year for AT-VST-APL-06</t>
  </si>
  <si>
    <t>AT-VST-APL-06-NCA3</t>
  </si>
  <si>
    <t>Net.Cover Advanced - 3 year for AT-VST-APL-06</t>
  </si>
  <si>
    <t>AT-VST-APL-06-NCA5</t>
  </si>
  <si>
    <t>Net.Cover Advanced - 5 year for AT-VST-APL-06</t>
  </si>
  <si>
    <t>AT-VST-APL-10-NCA1</t>
  </si>
  <si>
    <t>Net.Cover Advanced - 1 year for AT-VST-APL-10</t>
  </si>
  <si>
    <t>AT-VST-APL-10-NCA3</t>
  </si>
  <si>
    <t>Net.Cover Advanced - 3 year for AT-VST-APL-10</t>
  </si>
  <si>
    <t>AT-VST-APL-10-NCA5</t>
  </si>
  <si>
    <t>Net.Cover Advanced - 5 year for AT-VST-APL-10</t>
  </si>
  <si>
    <t>AT-SW-AWC10-1YR-SY-NCA1</t>
  </si>
  <si>
    <t>Net.Cover Advanced System - 1 year for AT-SW-AWC10-1YR</t>
  </si>
  <si>
    <t>AT-SW-AWC10-5YR-SY-NCA5</t>
  </si>
  <si>
    <t>Net.Cover Advanced System - 5 year for AT-SW-AWC10-5YR</t>
  </si>
  <si>
    <t>AT-TQ6702 GEN2-NCA1</t>
  </si>
  <si>
    <t>Net.Cover Advanced - 1 year for AT-TQ6702 GEN2</t>
  </si>
  <si>
    <t>AT-TQ6702 GEN2-NCA3</t>
  </si>
  <si>
    <t>Net.Cover Advanced - 3 year for AT-TQ6702 GEN2</t>
  </si>
  <si>
    <t>AT-TQ6702 GEN2-NCA5</t>
  </si>
  <si>
    <t>Net.Cover Advanced - 5 year for AT-TQ6702 GEN2</t>
  </si>
  <si>
    <t>AT-TQ6702 GEN2-R-NCA1</t>
  </si>
  <si>
    <t>Net.Cover Advanced - 1 year for AT-TQ6702 GEN2-R</t>
  </si>
  <si>
    <t>AT-TQ6702 GEN2-R-NCA3</t>
  </si>
  <si>
    <t>Net.Cover Advanced - 3 year for AT-TQ6702 GEN2-R</t>
  </si>
  <si>
    <t>AT-TQ6702 GEN2-R-NCA5</t>
  </si>
  <si>
    <t>Net.Cover Advanced - 5 year for AT-TQ6702 GEN2-R</t>
  </si>
  <si>
    <t>AT-TQ6702e GEN2-NCA1</t>
  </si>
  <si>
    <t>Net.Cover Advanced - 1 year for AT-TQ6702e GEN2</t>
  </si>
  <si>
    <t>AT-TQ6702e GEN2-NCA3</t>
  </si>
  <si>
    <t>Net.Cover Advanced - 3 year for AT-TQ6702e GEN2</t>
  </si>
  <si>
    <t>AT-TQ6702e GEN2-NCA5</t>
  </si>
  <si>
    <t>Net.Cover Advanced - 5 year for AT-TQ6702e GEN2</t>
  </si>
  <si>
    <t>AT-TQ7403-NCA1</t>
  </si>
  <si>
    <t>Net.Cover Advanced - 1 year for AT-TQ7403</t>
  </si>
  <si>
    <t>AT-TQ7403-NCA3</t>
  </si>
  <si>
    <t>Net.Cover Advanced - 3 year for AT-TQ7403</t>
  </si>
  <si>
    <t>AT-TQ7403-NCA5</t>
  </si>
  <si>
    <t>Net.Cover Advanced - 5 year for AT-TQ7403</t>
  </si>
  <si>
    <t>AT-TQm6602 GEN2-NCA1</t>
  </si>
  <si>
    <t>Net.Cover Advanced - 1 year for AT-TQm6602 GEN2</t>
  </si>
  <si>
    <t>AT-TQm6602 GEN2-NCA3</t>
  </si>
  <si>
    <t>Net.Cover Advanced - 3 year for AT-TQm6602 GEN2</t>
  </si>
  <si>
    <t>AT-TQm6602 GEN2-NCA5</t>
  </si>
  <si>
    <t>Net.Cover Advanced - 5 year for AT-TQm6602 GEN2</t>
  </si>
  <si>
    <t>AT-AMFCLOUD-PLUS-BASE-1YR-NCA1</t>
  </si>
  <si>
    <t>Net.Cover Advanced - 1 year for AT-AMFCLOUD-PLUS-BASE-1YR</t>
  </si>
  <si>
    <t>AT-AMFCLOUD-PLUS-BASE-5YR-NCA5</t>
  </si>
  <si>
    <t>Net.Cover Advanced - 5 year for AT-AMFCLOUD-PLUS-BASE-5YR</t>
  </si>
  <si>
    <t>AT-AMFCLOUD-PLUS-CTRL-1YR-NCA1</t>
  </si>
  <si>
    <t>Net.Cover Advanced - 1 year for AT-AMFCLOUD-PLUS-CTRL-1YR</t>
  </si>
  <si>
    <t>AT-AMFCLOUD-PLUS-CTRL-5YR-NCA5</t>
  </si>
  <si>
    <t>Net.Cover Advanced - 5 year for AT-AMFCLOUD-PLUS-CTRL-5YR</t>
  </si>
  <si>
    <t>AT-AMFCLOUD-PLUS-EX10-1YR-NCA1</t>
  </si>
  <si>
    <t>Net.Cover Advanced - 1 year for AT-AMFCLOUD-PLUS-EX10-1YR</t>
  </si>
  <si>
    <t>AT-AMFCLOUD-PLUS-EX10-5YR-NCA5</t>
  </si>
  <si>
    <t>Net.Cover Advanced - 5 year for AT-AMFCLOUD-PLUS-EX10-5YR</t>
  </si>
  <si>
    <t>AT-AMFCLOUD-PLUS-EX1-1YR-NCA1</t>
  </si>
  <si>
    <t>Net.Cover Advanced - 1 year for AT-AMFCLOUD-PLUS-EX1-1YR</t>
  </si>
  <si>
    <t>AT-AMFCLOUD-PLUS-EX1-5YR-NCA5</t>
  </si>
  <si>
    <t>Net.Cover Advanced - 5 year for AT-AMFCLOUD-PLUS-EX1-5YR</t>
  </si>
  <si>
    <t>AT-FL-AMFSec-ADD10-1YR-NCA1</t>
  </si>
  <si>
    <t>Net.Cover Advanced - 1 year for AT-FL-AMFSec-ADD10-1YR</t>
  </si>
  <si>
    <t>AT-FL-AMFSec-ADD10-5YR-NCA5</t>
  </si>
  <si>
    <t>Net.Cover Advanced - 5 year for AT-FL-AMFSec-ADD10-5YR</t>
  </si>
  <si>
    <t>AT-FL-AMFSec-BASE10-1YR-NCA1</t>
  </si>
  <si>
    <t>Net.Cover Advanced - 1 year for AT-FL-AMFSec-BASE10-1YR</t>
  </si>
  <si>
    <t>AT-FL-AMFSec-BASE10-5YR-NCA5</t>
  </si>
  <si>
    <t>Net.Cover Advanced - 5 year for AT-FL-AMFSec-BASE10-5YR</t>
  </si>
  <si>
    <t>AT-FL-VISTA-AWC10-1YR-SY-NCA1</t>
  </si>
  <si>
    <t>Net.Cover Advanced System - 1 year for AT-FL-VISTA-AWC10-1YR [Covers managed Access Points and CB License. Shall be subscribed jointly with the controller license]</t>
  </si>
  <si>
    <t>AT-FL-VISTA-AWC10-5YR-SY-NCA5</t>
  </si>
  <si>
    <t>Net.Cover Advanced System - 5 year for AT-FL-VISTA-AWC10-5YR [Covers managed Access Points and CB License. Shall be subscribed jointly with the controller license]</t>
  </si>
  <si>
    <t>AT-FL-VISTA-BASE-1YR-NCA1</t>
  </si>
  <si>
    <t>Net.Cover Advanced - 1 year for AT-FL-VISTA-BASE-1YR</t>
  </si>
  <si>
    <t>AT-FL-VISTA-BASE-5YR-NCA5</t>
  </si>
  <si>
    <t>Net.Cover Advanced - 5 year for AT-FL-VISTA-BASE-5YR</t>
  </si>
  <si>
    <t>AT-FL-VISTA-CB10-1YR-NCA1</t>
  </si>
  <si>
    <t>Net.Cover Advanced - 1 year for AT-FL-VISTA-CB10-1YR</t>
  </si>
  <si>
    <t>AT-FL-VISTA-CB10-5YR-NCA5</t>
  </si>
  <si>
    <t>Net.Cover Advanced - 5 year for AT-FL-VISTA-CB10-5YR</t>
  </si>
  <si>
    <t>AT-FL-VISTA-SNMP-1YR-NCA1</t>
  </si>
  <si>
    <t>Net.Cover Advanced - 1 year for AT-FL-VISTA-SNMP-1YR</t>
  </si>
  <si>
    <t>AT-FL-VISTA-SNMP-5YR-NCA5</t>
  </si>
  <si>
    <t>Net.Cover Advanced - 5 year for AT-FL-VISTA-SNMP-5YR</t>
  </si>
  <si>
    <t>AT-SW-APC10-1YR-NCA1</t>
  </si>
  <si>
    <t>Net.Cover Advanced - 1 year for AT-SW-APC10-1YR</t>
  </si>
  <si>
    <t>AT-SW-APC10-5YR-NCA5</t>
  </si>
  <si>
    <t>Net.Cover Advanced - 5 year for AT-SW-APC10-5YR</t>
  </si>
  <si>
    <t>AT-SW-APM10-1YR-NCA1</t>
  </si>
  <si>
    <t>Net.Cover Advanced - 1 year for AT-SW-APM10-1YR</t>
  </si>
  <si>
    <t>AT-SW-APM10-5YR-NCA5</t>
  </si>
  <si>
    <t>Net.Cover Advanced - 5 year for AT-SW-APM10-5YR</t>
  </si>
  <si>
    <t>IEEE 802.11ax (Wi-Fi 6E) wireless access point with tri-band radios. This model supports Wi-Fi 6E technology with 2 spatial streams and can newly use 6GHz band. It has internal antennas for 6GHz. It has external antennas for 2.4GHz/5GHz which is removable and swappable with optional antennas TQ0301. AC power adapter is not included. For EMEA market.</t>
  </si>
  <si>
    <t>AT-DMC1000/ST-90</t>
  </si>
  <si>
    <t>Desktop Mini Media Converter, 1000TX to 1000SX ST Connector USB Power</t>
  </si>
  <si>
    <t>AT-SBx81CFC960 v2</t>
  </si>
  <si>
    <t>Switchblade x8100 Central Fabric Controller 960Gbps version 2.</t>
  </si>
  <si>
    <t>Next Generation Advanced Layer 3 modular switch chassis 8 x high speed expansion bays. 5 years NCA support (Start date is shipment date from ATI - Grace period 90days)</t>
  </si>
  <si>
    <t>Next Generation Advanced Layer 3 modular switch chassis 8 x high speed expansion bays. 1 year NCA support (Start date is shipment date from ATI - Grace period 90days)</t>
  </si>
  <si>
    <t>Next Generation Advanced Layer 3 modular switch chassis 8 x high speed expansion bays.</t>
  </si>
  <si>
    <t>AT-XEM2-4QS</t>
  </si>
  <si>
    <t>4 x 40GbE (QSFP+) ports line card for SBx908GEN2.</t>
  </si>
  <si>
    <t>AT-XEM2-12XTm</t>
  </si>
  <si>
    <t>12 x 1/2.5/5/10GBase-T ports line card for SBx908Gen2,x950 series.</t>
  </si>
  <si>
    <t>AT-XEM2-12XS v2</t>
  </si>
  <si>
    <t>12 x 1/10G SFP+ ports line card for SBx908Gen2, x950 series.</t>
  </si>
  <si>
    <t>AT-FAN08</t>
  </si>
  <si>
    <t>Hot-swappable fan module for SBx908Gen2.</t>
  </si>
  <si>
    <t>Multi-Gigabit Layer 3 Lite Managed Switch, 8x 10/100M/1/2.5/5G PoE++, 2x SFP+ ports, EU Power Cord.</t>
  </si>
  <si>
    <t>L3 Stackable Switch, 24x 10/100/1000-T PoE+, 16x 10/100/1000-T PoE++, 8x 100M/1G/2.5G/5G-T PoE++, 4x SFP+ Ports and dual hotswap PSU bays. PSU ordered separately.</t>
  </si>
  <si>
    <t>L3 Stackable Switch, 20x 10/100/1000-T PoE++, 4x 100M/1G/2.5G/5G-T PoE++, 4x SFP+ Ports and dual hotswap PSU bays. PSU ordered separately.</t>
  </si>
  <si>
    <t>AT-FAN10R</t>
  </si>
  <si>
    <t>Hot Swappable Reverse AirFlow Fan Module for x530DP series. Purchasing service needed.</t>
  </si>
  <si>
    <t>AT-FAN10</t>
  </si>
  <si>
    <t>Hot Swappable spare Fan Module for x530DP series. Purchasing service needed.</t>
  </si>
  <si>
    <t>48 x 10/100/1000BASE-TX PoE+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</si>
  <si>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5 year NCA support (Start date is shipment date from ATI - Grace period 90days)</t>
  </si>
  <si>
    <t>24 x 10/100/1000BASE-TX PoE+ ports, 2 x SFP+ ports, 2 x SFP+/Stack ports, 1 x Expansion module and dual hotswap PSU bays Requires one or two power supply units. 5 year NCA support (Start date is shipment date from ATI - Grace period 90days)</t>
  </si>
  <si>
    <t>48 x 10/100/1000BASE-TX ports, 2 x SFP+ ports, 2 x SFP+/Stack ports, 1 x Expansion module and dual hotswap PSU bays Requires one or two power supply units. 5 year NCA support (Start date is shipment date from ATI - Grace period 90days)</t>
  </si>
  <si>
    <t>48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</si>
  <si>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</si>
  <si>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1 year NCA support (Start date is shipment date from ATI - Grace period 90days)</t>
  </si>
  <si>
    <t>48 x 10/100/1000BASE-TX ports, 2 x SFP+ ports, 2 x SFP+/Stack ports, 1 x Expansion module and dual hotswap PSU bays Requires one or two power supply units. 1 year NCA support (Start date is shipment date from ATI - Grace period 90days)</t>
  </si>
  <si>
    <t>24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</si>
  <si>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1 year NCA support (Start date is shipment date from ATI - Grace period 90days)</t>
  </si>
  <si>
    <t>1200W AC Hot Swappable Power Supply for AT-x530DP and AT-x930 series, EU Power Code.</t>
  </si>
  <si>
    <t>AT-PWR800 v2-50</t>
  </si>
  <si>
    <t>800W AC Hot Swappable Power Supply for AT-x530DP and AT-x930 series, EU Power Code.</t>
  </si>
  <si>
    <t>Advanced Layer 3 switch, 48x 100M/1G/2.5G/5G/10G-T, 4x QSFP/QSFP28 slots and dual hotswap PSU bays. 5 years NCA support (Start date is shipment date from ATI - Grace period 90days)</t>
  </si>
  <si>
    <t>Advanced Layer 3 Stackable Switch. 48x 1/10G SFP+ slot, 4x 40/100G QSFP28 slot and 2x PSU bays. PSU must be ordered separately. 5 year NCA support (Start date is shipment date from ATI - Grace period 90days)</t>
  </si>
  <si>
    <t>Advanced Layer 3 switch, 24x 100M/1G/2.5G/5G/10G-T, 4x QSFP+/QSFP28, 1x Expansion slot and dual hotswap PSU bays. 5 year NCA support (Start date is shipment date from ATI - Grace period 90days)</t>
  </si>
  <si>
    <t>Advanced Layer 3 switch, 48x 100M/1G/2.5G/5G/10G-T, 4x QSFP/QSFP28 slots and dual hotswap PSU bays. 1 year NCA support (Start date is shipment date from ATI - Grace period 90days)</t>
  </si>
  <si>
    <t>Advanced Layer 3 switch with SFP+ slot x 24- QSFP/QSFP28 slots x 4- Expansion slot x 1- Dual Hotswap PSU Bays. 5 year NCA support (Start date is shipment date from ATI - Grace period 90days)</t>
  </si>
  <si>
    <t>Advanced Layer 3 Stackable Switch. 48x 1/10G SFP+ slot, 4x 40/100G QSFP28 slot and 2x PSU bays. PSU must be ordered separately. 1 year NCA support (Start date is shipment date from ATI - Grace period 90days)</t>
  </si>
  <si>
    <t>Advanced Layer 3 switch, 48x 100M/1G/2.5G/5G/10G-T, 4x QSFP/QSFP28 slots and dual hotswap PSU bays.</t>
  </si>
  <si>
    <t>Advanced Layer 3 switch, 24x 100M/1G/2.5G/5G/10G-T, 4x QSFP+/QSFP28, 1x Expansion slot and dual hotswap PSU bays. 1 year NCA support (Start date is shipment date from ATI - Grace period 90days)</t>
  </si>
  <si>
    <t>Advanced Layer 3 Stackable Switch. 48x 1/10G SFP+ slot, 4x 40/100G QSFP28 slot and 2x PSU bays. PSU must be ordered separately.</t>
  </si>
  <si>
    <t>Advanced Layer 3 switch, 24x 100M/1G/2.5G/5G/10G-T, 4x QSFP+/QSFP28, 1x Expansion slot and dual hotswap PSU bays.</t>
  </si>
  <si>
    <t>Advanced Layer 3 switch with SFP+ slot x 24- QSFP/QSFP28 slots x 4- Expansion slot x 1- Dual Hotswap PSU Bays.  1 year NCA support (Start date is shipment date from ATI - Grace period 90days)</t>
  </si>
  <si>
    <t>Advanced Layer 3 switch with SFP+ slot x 24- QSFP/QSFP28 slots x 4- Expansion slot x 1- Dual Hotswap PSU Bays.</t>
  </si>
  <si>
    <t>AT-PWR600R-80</t>
  </si>
  <si>
    <t>600W DC Reverse Airflow Hot Swappable Power Supply for AT-x950 Series.</t>
  </si>
  <si>
    <t>AT-PWR600R-50</t>
  </si>
  <si>
    <t>600W AC Reverse Airflow Hot Swappable Power Supply for AT-x950 Series EU Power cord.</t>
  </si>
  <si>
    <t>AT-PWR600-50</t>
  </si>
  <si>
    <t>600W AC System Power Supply for x950 series EU Power Cord.</t>
  </si>
  <si>
    <t>AT-FAN05R</t>
  </si>
  <si>
    <t>Reverse Airflow Hot-swappable fan module for x950 series.</t>
  </si>
  <si>
    <t>AT-FAN05</t>
  </si>
  <si>
    <t>Hot-swappable fan module for x950 series.</t>
  </si>
  <si>
    <t>LLW</t>
  </si>
  <si>
    <t>Зміни</t>
  </si>
  <si>
    <t>x330 Series - Gigabit Layer 3 PoE++ Switches</t>
  </si>
  <si>
    <t>GS970EM Series- Gigabit Layer 3 Lite PoE++/PoE Pass-through Switches</t>
  </si>
  <si>
    <t>AT-GS970EMX/20-NCES1</t>
  </si>
  <si>
    <t>Net.Cover Essential - 1 year for AT-GS970EMX/20</t>
  </si>
  <si>
    <t>AT-GS970EMX/20-NCES3</t>
  </si>
  <si>
    <t>Net.Cover Essential - 3 year for AT-GS970EMX/20</t>
  </si>
  <si>
    <t>AT-GS970EMX/20-NCES5</t>
  </si>
  <si>
    <t>Net.Cover Essential - 5 year for AT-GS970EMX/20</t>
  </si>
  <si>
    <t>AT-GS970EMX/28-NCES1</t>
  </si>
  <si>
    <t>Net.Cover Essential - 1 year for AT-GS970EMX/28</t>
  </si>
  <si>
    <t>AT-GS970EMX/28-NCES3</t>
  </si>
  <si>
    <t>Net.Cover Essential - 3 year for AT-GS970EMX/28</t>
  </si>
  <si>
    <t>AT-GS970EMX/28-NCES5</t>
  </si>
  <si>
    <t>Net.Cover Essential - 5 year for AT-GS970EMX/28</t>
  </si>
  <si>
    <t>AT-GS970EMX/52-NCES1</t>
  </si>
  <si>
    <t>Net.Cover Essential - 1 year for AT-GS970EMX/52</t>
  </si>
  <si>
    <t>AT-GS970EMX/52-NCES3</t>
  </si>
  <si>
    <t>Net.Cover Essential - 3 year for AT-GS970EMX/52</t>
  </si>
  <si>
    <t>AT-GS970EMX/52-NCES5</t>
  </si>
  <si>
    <t>Net.Cover Essential - 5 year for AT-GS970EMX/52</t>
  </si>
  <si>
    <t>CentreCOM® GS980MX Series - Basic L3 - Gigabit Ethernet Switches</t>
  </si>
  <si>
    <t>AT-GS980MX/10HSm-NCES1</t>
  </si>
  <si>
    <t>Net.Cover Essential - 1 year for AT-GS980MX/10HSm</t>
  </si>
  <si>
    <t>AT-GS980MX/10HSm-NCES3</t>
  </si>
  <si>
    <t>Net.Cover Essential - 3 year for AT-GS980MX/10HSm</t>
  </si>
  <si>
    <t>AT-GS980MX/10HSm-NCES5</t>
  </si>
  <si>
    <t>Net.Cover Essential - 5 year for AT-GS980MX/10HSm</t>
  </si>
  <si>
    <t>AT-GS980MX/18HSm-NCES1</t>
  </si>
  <si>
    <t>Net.Cover Essential - 1 year for AT-GS980MX/18HSm</t>
  </si>
  <si>
    <t>AT-GS980MX/18HSm-NCES3</t>
  </si>
  <si>
    <t>Net.Cover Essential - 3 year for AT-GS980MX/18HSm</t>
  </si>
  <si>
    <t>AT-GS980MX/18HSm-NCES5</t>
  </si>
  <si>
    <t>Net.Cover Essential - 5 year for AT-GS980MX/18HSm</t>
  </si>
  <si>
    <t>AT-GS980MX/28-NCES1</t>
  </si>
  <si>
    <t>Net.Cover Essential - 1 year for AT-GS980MX/28</t>
  </si>
  <si>
    <t>AT-GS980MX/28-NCES3</t>
  </si>
  <si>
    <t>Net.Cover Essential - 3 year for AT-GS980MX/28</t>
  </si>
  <si>
    <t>AT-GS980MX/28-NCES5</t>
  </si>
  <si>
    <t>Net.Cover Essential - 5 year for AT-GS980MX/28</t>
  </si>
  <si>
    <t>AT-GS980MX/28PSm-NCES1</t>
  </si>
  <si>
    <t>Net.Cover Essential - 1 year for AT-GS980MX/28PSm</t>
  </si>
  <si>
    <t>AT-GS980MX/28PSm-NCES3</t>
  </si>
  <si>
    <t>Net.Cover Essential - 3 year for AT-GS980MX/28PSm</t>
  </si>
  <si>
    <t>AT-GS980MX/28PSm-NCES5</t>
  </si>
  <si>
    <t>Net.Cover Essential - 5 year for AT-GS980MX/28PSm</t>
  </si>
  <si>
    <t>AT-GS980MX/52-NCES1</t>
  </si>
  <si>
    <t>Net.Cover Essential - 1 year for AT-GS980MX/52</t>
  </si>
  <si>
    <t>AT-GS980MX/52-NCES3</t>
  </si>
  <si>
    <t>Net.Cover Essential - 3 year for AT-GS980MX/52</t>
  </si>
  <si>
    <t>AT-GS980MX/52-NCES5</t>
  </si>
  <si>
    <t>Net.Cover Essential - 5 year for AT-GS980MX/52</t>
  </si>
  <si>
    <t>AT-GS980MX/52PSm-NCES1</t>
  </si>
  <si>
    <t>Net.Cover Essential - 1 year for AT-GS980MX/52PSm</t>
  </si>
  <si>
    <t>AT-GS980MX/52PSm-NCES3</t>
  </si>
  <si>
    <t>Net.Cover Essential - 3 year for AT-GS980MX/52PSm</t>
  </si>
  <si>
    <t>AT-GS980MX/52PSm-NCES5</t>
  </si>
  <si>
    <t>Net.Cover Essential - 5 year for AT-GS980MX/52PSm</t>
  </si>
  <si>
    <t>MCF3300 series Multichannel Modular Media Converters</t>
  </si>
  <si>
    <t>AT-MCF3300-SY-NCA1</t>
  </si>
  <si>
    <t>Net.Cover Advanced System - 1 year for AT-MCF3300</t>
  </si>
  <si>
    <t>AT-MCF3300-SY-NCA3</t>
  </si>
  <si>
    <t>Net.Cover Advanced System - 3 year for AT-MCF3300</t>
  </si>
  <si>
    <t>AT-MCF3300-SY-NCA5</t>
  </si>
  <si>
    <t>Net.Cover Advanced System - 5 year for AT-MCF3300</t>
  </si>
  <si>
    <t>AT-MCF3300-SY-NCES1</t>
  </si>
  <si>
    <t>Net.Cover Essential System - 1 year for AT-MCF3300</t>
  </si>
  <si>
    <t>AT-MCF3300-SY-NCES3</t>
  </si>
  <si>
    <t>Net.Cover Essential System - 3 year for AT-MCF3300</t>
  </si>
  <si>
    <t>AT-MCF3300-SY-NCES5</t>
  </si>
  <si>
    <t>Net.Cover Essential System - 5 year for AT-MCF3300</t>
  </si>
  <si>
    <t>AT-x330-10GTX-NCES1</t>
  </si>
  <si>
    <t>Net.Cover Essential - 1 year for AT-x330-10GTX</t>
  </si>
  <si>
    <t>AT-x330-10GTX-NCES3</t>
  </si>
  <si>
    <t>Net.Cover Essential - 3 year for AT-x330-10GTX</t>
  </si>
  <si>
    <t>AT-x330-10GTX-NCES5</t>
  </si>
  <si>
    <t>Net.Cover Essential - 5 year for AT-x330-10GTX</t>
  </si>
  <si>
    <t>AT-x330-20GTX-NCES1</t>
  </si>
  <si>
    <t>Net.Cover Essential - 1 year for AT-x330-20GTX</t>
  </si>
  <si>
    <t>AT-x330-20GTX-NCES3</t>
  </si>
  <si>
    <t>Net.Cover Essential - 3 year for AT-x330-20GTX</t>
  </si>
  <si>
    <t>AT-x330-20GTX-NCES5</t>
  </si>
  <si>
    <t>Net.Cover Essential - 5 year for AT-x330-20GTX</t>
  </si>
  <si>
    <t>AT-x330-28GTX-NCES1</t>
  </si>
  <si>
    <t>Net.Cover Essential - 1 year for AT-x330-28GTX</t>
  </si>
  <si>
    <t>AT-x330-28GTX-NCES3</t>
  </si>
  <si>
    <t>Net.Cover Essential - 3 year for AT-x330-28GTX</t>
  </si>
  <si>
    <t>AT-x330-28GTX-NCES5</t>
  </si>
  <si>
    <t>Net.Cover Essential - 5 year for AT-x330-28GTX</t>
  </si>
  <si>
    <t>AT-x330-52GTX-NCES1</t>
  </si>
  <si>
    <t>Net.Cover Essential - 1 year for AT-x330-52GTX</t>
  </si>
  <si>
    <t>AT-x330-52GTX-NCES3</t>
  </si>
  <si>
    <t>Net.Cover Essential - 3 year for AT-x330-52GTX</t>
  </si>
  <si>
    <t>AT-x330-52GTX-NCES5</t>
  </si>
  <si>
    <t>Net.Cover Essential - 5 year for AT-x330-52GTX</t>
  </si>
  <si>
    <t>AT-SBx8106-SY-NCES1</t>
  </si>
  <si>
    <t>Net.Cover Essential System - 1 year for AT-SBx8106</t>
  </si>
  <si>
    <t>AT-SBx8106-SY-NCES3</t>
  </si>
  <si>
    <t>Net.Cover Essential System - 3 year for AT-SBx8106</t>
  </si>
  <si>
    <t>AT-SBx8106-SY-NCES5</t>
  </si>
  <si>
    <t>Net.Cover Essential System - 5 year for AT-SBx8106</t>
  </si>
  <si>
    <t>AT-SBx8112-SY-NCES1</t>
  </si>
  <si>
    <t>Net.Cover Essential System - 1 year for AT-SBx8112</t>
  </si>
  <si>
    <t>AT-SBx8112-SY-NCES3</t>
  </si>
  <si>
    <t>Net.Cover Essential System - 3 year for AT-SBx8112</t>
  </si>
  <si>
    <t>AT-SBx8112-SY-NCES5</t>
  </si>
  <si>
    <t>Net.Cover Essential System - 5 year for AT-SBx8112</t>
  </si>
  <si>
    <t>AT-SBx908Gen2-SY-NCES1</t>
  </si>
  <si>
    <t>Net.Cover Essential System - 1 year for AT-SBx908Gen2</t>
  </si>
  <si>
    <t>AT-SBx908Gen2-SY-NCES3</t>
  </si>
  <si>
    <t>Net.Cover Essential System - 3 year for AT-SBx908Gen2</t>
  </si>
  <si>
    <t>AT-SBx908Gen2-SY-NCES5</t>
  </si>
  <si>
    <t>Net.Cover Essential System - 5 year for AT-SBx908Gen2</t>
  </si>
  <si>
    <t>x950 - Expandable 10G/40G/100G Stackable Layer 3 Switches</t>
  </si>
  <si>
    <t>AT-x950-28XSQ-SY-NCES1</t>
  </si>
  <si>
    <t>Net.Cover Essential System - 1 year for AT-x950-28XSQ</t>
  </si>
  <si>
    <t>AT-x950-28XSQ-SY-NCES3</t>
  </si>
  <si>
    <t>Net.Cover Essential System - 3 year for AT-x950-28XSQ</t>
  </si>
  <si>
    <t>AT-x950-28XSQ-SY-NCES5</t>
  </si>
  <si>
    <t>Net.Cover Essential System - 5 year for AT-x950-28XSQ</t>
  </si>
  <si>
    <t>AT-x950-28XTQm-SY-NCES1</t>
  </si>
  <si>
    <t>Net.Cover Essential System - 1 year for AT-x950-28XTQm</t>
  </si>
  <si>
    <t>AT-x950-28XTQm-SY-NCES3</t>
  </si>
  <si>
    <t>Net.Cover Essential System - 3 year for AT-x950-28XTQm</t>
  </si>
  <si>
    <t>AT-x950-28XTQm-SY-NCES5</t>
  </si>
  <si>
    <t>Net.Cover Essential System - 5 year for AT-x950-28XTQm</t>
  </si>
  <si>
    <t>AT-x950-52XSQ-SY-NCES1</t>
  </si>
  <si>
    <t>Net.Cover Essential System - 1 year for AT-x950-52XSQ</t>
  </si>
  <si>
    <t>AT-x950-52XSQ-SY-NCES3</t>
  </si>
  <si>
    <t>Net.Cover Essential System - 3 year for AT-x950-52XSQ</t>
  </si>
  <si>
    <t>AT-x950-52XSQ-SY-NCES5</t>
  </si>
  <si>
    <t>Net.Cover Essential System - 5 year for AT-x950-52XSQ</t>
  </si>
  <si>
    <t>AT-x950-52XTQm-SY-NCES1</t>
  </si>
  <si>
    <t>Net.Cover Essential System - 1 year for AT-x950-52XTQm</t>
  </si>
  <si>
    <t>AT-x950-52XTQm-SY-NCES3</t>
  </si>
  <si>
    <t>Net.Cover Essential System - 3 year for AT-x950-52XTQm</t>
  </si>
  <si>
    <t>AT-x950-52XTQm-SY-NCES5</t>
  </si>
  <si>
    <t>Net.Cover Essential System - 5 year for AT-x950-52XTQm</t>
  </si>
  <si>
    <t>AT-x930-28GPX-SY-NCES1</t>
  </si>
  <si>
    <t>Net.Cover Essential System - 1 year for AT-x930-28GPX</t>
  </si>
  <si>
    <t>AT-x930-28GPX-SY-NCES3</t>
  </si>
  <si>
    <t>Net.Cover Essential System - 3 year for AT-x930-28GPX</t>
  </si>
  <si>
    <t>AT-x930-28GPX-SY-NCES5</t>
  </si>
  <si>
    <t>Net.Cover Essential System - 5 year for AT-x930-28GPX</t>
  </si>
  <si>
    <t>AT-x930-28GSTX-SY-NCES1</t>
  </si>
  <si>
    <t>Net.Cover Essential System - 1 year for AT-x930-28GSTX</t>
  </si>
  <si>
    <t>AT-x930-28GSTX-SY-NCES3</t>
  </si>
  <si>
    <t>Net.Cover Essential System - 3 year for AT-x930-28GSTX</t>
  </si>
  <si>
    <t>AT-x930-28GSTX-SY-NCES5</t>
  </si>
  <si>
    <t>Net.Cover Essential System - 5 year for AT-x930-28GSTX</t>
  </si>
  <si>
    <t>AT-x930-28GTX-SY-NCES1</t>
  </si>
  <si>
    <t>Net.Cover Essential System - 1 year for AT-x930-28GTX</t>
  </si>
  <si>
    <t>AT-x930-28GTX-SY-NCES3</t>
  </si>
  <si>
    <t>Net.Cover Essential System - 3 year for AT-x930-28GTX</t>
  </si>
  <si>
    <t>AT-x930-28GTX-SY-NCES5</t>
  </si>
  <si>
    <t>Net.Cover Essential System - 5 year for AT-x930-28GTX</t>
  </si>
  <si>
    <t>AT-x930-52GPX-SY-NCES1</t>
  </si>
  <si>
    <t>Net.Cover Essential System - 1 year for AT-x930-52GPX</t>
  </si>
  <si>
    <t>AT-x930-52GPX-SY-NCES3</t>
  </si>
  <si>
    <t>Net.Cover Essential System - 3 year for AT-x930-52GPX</t>
  </si>
  <si>
    <t>AT-x930-52GPX-SY-NCES5</t>
  </si>
  <si>
    <t>Net.Cover Essential System - 5 year for AT-x930-52GPX</t>
  </si>
  <si>
    <t>AT-x930-52GTX-SY-NCES1</t>
  </si>
  <si>
    <t>Net.Cover Essential System - 1 year for AT-x930-52GTX</t>
  </si>
  <si>
    <t>AT-x930-52GTX-SY-NCES3</t>
  </si>
  <si>
    <t>Net.Cover Essential System - 3 year for AT-x930-52GTX</t>
  </si>
  <si>
    <t>AT-x930-52GTX-SY-NCES5</t>
  </si>
  <si>
    <t>Net.Cover Essential System - 5 year for AT-x930-52GTX</t>
  </si>
  <si>
    <t>x540 Series - Stackable 10Gigabit Edge Switches</t>
  </si>
  <si>
    <t>AT-x540L-28XTm-NCES1</t>
  </si>
  <si>
    <t>Net.Cover Essential - 1 year for AT-x540L-28XTm</t>
  </si>
  <si>
    <t>AT-x540L-28XTm-NCES3</t>
  </si>
  <si>
    <t>Net.Cover Essential - 3 year for AT-x540L-28XTm</t>
  </si>
  <si>
    <t>AT-x540L-28XTm-NCES5</t>
  </si>
  <si>
    <t>Net.Cover Essential - 5 year for AT-x540L-28XTm</t>
  </si>
  <si>
    <t>x550 Series - Stackable 10Gigabit Edge Switches</t>
  </si>
  <si>
    <t>AT-x550-18XSPQm-NCES1</t>
  </si>
  <si>
    <t>Net.Cover Essential - 1 year for AT-x550-18XSPQm</t>
  </si>
  <si>
    <t>AT-x550-18XSPQm-NCES3</t>
  </si>
  <si>
    <t>Net.Cover Essential - 3 year for AT-x550-18XSPQm</t>
  </si>
  <si>
    <t>AT-x550-18XSPQm-NCES5</t>
  </si>
  <si>
    <t>Net.Cover Essential - 5 year for AT-x550-18XSPQm</t>
  </si>
  <si>
    <t>x530 Series - Stackable Gigabit Edge Switches with 10G Uplink</t>
  </si>
  <si>
    <t>AT-x530-10GHXm-NCES1</t>
  </si>
  <si>
    <t>Net.Cover Essential - 1 year for AT-x530-10GHXm</t>
  </si>
  <si>
    <t>AT-x530-10GHXm-NCES3</t>
  </si>
  <si>
    <t>Net.Cover Essential - 3 year for AT-x530-10GHXm</t>
  </si>
  <si>
    <t>AT-x530-10GHXm-NCES5</t>
  </si>
  <si>
    <t>Net.Cover Essential - 5 year for AT-x530-10GHXm</t>
  </si>
  <si>
    <t>AT-x530-18GHXm-NCES1</t>
  </si>
  <si>
    <t>Net.Cover Essential - 1 year for AT-x530-18GHXm</t>
  </si>
  <si>
    <t>AT-x530-18GHXm-NCES3</t>
  </si>
  <si>
    <t>Net.Cover Essential - 3 year for AT-x530-18GHXm</t>
  </si>
  <si>
    <t>AT-x530-18GHXm-NCES5</t>
  </si>
  <si>
    <t>Net.Cover Essential - 5 year for AT-x530-18GHXm</t>
  </si>
  <si>
    <t>AT-x530-28GPXm-NCES1</t>
  </si>
  <si>
    <t>Net.Cover Essential - 1 year for AT-x530-28GPXm</t>
  </si>
  <si>
    <t>AT-x530-28GPXm-NCES3</t>
  </si>
  <si>
    <t>Net.Cover Essential - 3 year for AT-x530-28GPXm</t>
  </si>
  <si>
    <t>AT-x530-28GPXm-NCES5</t>
  </si>
  <si>
    <t>Net.Cover Essential - 5 year for AT-x530-28GPXm</t>
  </si>
  <si>
    <t>AT-x530-28GSX-NCES1</t>
  </si>
  <si>
    <t>Net.Cover Essential - 1 year for AT-x530-28GSX</t>
  </si>
  <si>
    <t>AT-x530-28GSX-NCES3</t>
  </si>
  <si>
    <t>Net.Cover Essential - 3 year for AT-x530-28GSX</t>
  </si>
  <si>
    <t>AT-x530-28GSX-NCES5</t>
  </si>
  <si>
    <t>Net.Cover Essential - 5 year for AT-x530-28GSX</t>
  </si>
  <si>
    <t>AT-x530-28GTXm-NCES1</t>
  </si>
  <si>
    <t>Net.Cover Essential - 1 year for AT-x530-28GTXm</t>
  </si>
  <si>
    <t>AT-x530-28GTXm-NCES3</t>
  </si>
  <si>
    <t>Net.Cover Essential - 3 year for AT-x530-28GTXm</t>
  </si>
  <si>
    <t>AT-x530-28GTXm-NCES5</t>
  </si>
  <si>
    <t>Net.Cover Essential - 5 year for AT-x530-28GTXm</t>
  </si>
  <si>
    <t>AT-x530-52GPXm-NCES1</t>
  </si>
  <si>
    <t>Net.Cover Essential - 1 year for AT-x530-52GPXm</t>
  </si>
  <si>
    <t>AT-x530-52GPXm-NCES3</t>
  </si>
  <si>
    <t>Net.Cover Essential - 3 year for AT-x530-52GPXm</t>
  </si>
  <si>
    <t>AT-x530-52GPXm-NCES5</t>
  </si>
  <si>
    <t>Net.Cover Essential - 5 year for AT-x530-52GPXm</t>
  </si>
  <si>
    <t>AT-x530-52GTXm-NCES1</t>
  </si>
  <si>
    <t>Net.Cover Essential - 1 year for AT-x530-52GTXm</t>
  </si>
  <si>
    <t>AT-x530-52GTXm-NCES3</t>
  </si>
  <si>
    <t>Net.Cover Essential - 3 year for AT-x530-52GTXm</t>
  </si>
  <si>
    <t>AT-x530-52GTXm-NCES5</t>
  </si>
  <si>
    <t>Net.Cover Essential - 5 year for AT-x530-52GTXm</t>
  </si>
  <si>
    <t>AT-x530DP-28GHXm-SY-NCES1</t>
  </si>
  <si>
    <t>Net.Cover Essential System - 1 year for AT-x530DP-28GHXm</t>
  </si>
  <si>
    <t>AT-x530DP-28GHXm-SY-NCES3</t>
  </si>
  <si>
    <t>Net.Cover Essential System - 3 year for AT-x530DP-28GHXm</t>
  </si>
  <si>
    <t>AT-x530DP-28GHXm-SY-NCES5</t>
  </si>
  <si>
    <t>Net.Cover Essential System - 5 year for AT-x530DP-28GHXm</t>
  </si>
  <si>
    <t>AT-x530DP-52GHXm-SY-NCES1</t>
  </si>
  <si>
    <t>Net.Cover Essential System - 1 year for AT-x530DP-52GHXm</t>
  </si>
  <si>
    <t>AT-x530DP-52GHXm-SY-NCES3</t>
  </si>
  <si>
    <t>Net.Cover Essential System - 3 year for AT-x530DP-52GHXm</t>
  </si>
  <si>
    <t>AT-x530DP-52GHXm-SY-NCES5</t>
  </si>
  <si>
    <t>Net.Cover Essential System - 5 year for AT-x530DP-52GHXm</t>
  </si>
  <si>
    <t>AT-x530L-10GHXm-NCES1</t>
  </si>
  <si>
    <t>Net.Cover Essential - 1 year for AT-x530L-10GHXm</t>
  </si>
  <si>
    <t>AT-x530L-10GHXm-NCES3</t>
  </si>
  <si>
    <t>Net.Cover Essential - 3 year for AT-x530L-10GHXm</t>
  </si>
  <si>
    <t>AT-x530L-10GHXm-NCES5</t>
  </si>
  <si>
    <t>Net.Cover Essential - 5 year for AT-x530L-10GHXm</t>
  </si>
  <si>
    <t>AT-x530L-18GHXm-NCES1</t>
  </si>
  <si>
    <t>Net.Cover Essential - 1 year for AT-x530L-18GHXm</t>
  </si>
  <si>
    <t>AT-x530L-18GHXm-NCES3</t>
  </si>
  <si>
    <t>Net.Cover Essential - 3 year for AT-x530L-18GHXm</t>
  </si>
  <si>
    <t>AT-x530L-18GHXm-NCES5</t>
  </si>
  <si>
    <t>Net.Cover Essential - 5 year for AT-x530L-18GHXm</t>
  </si>
  <si>
    <t>AT-x530L-28GPX-NCES1</t>
  </si>
  <si>
    <t>Net.Cover Essential - 1 year for AT-x530L-28GPX</t>
  </si>
  <si>
    <t>AT-x530L-28GPX-NCES3</t>
  </si>
  <si>
    <t>Net.Cover Essential - 3 year for AT-x530L-28GPX</t>
  </si>
  <si>
    <t>AT-x530L-28GPX-NCES5</t>
  </si>
  <si>
    <t>Net.Cover Essential - 5 year for AT-x530L-28GPX</t>
  </si>
  <si>
    <t>AT-x530L-28GTX-NCES1</t>
  </si>
  <si>
    <t>Net.Cover Essential - 1 year for AT-x530L-28GTX</t>
  </si>
  <si>
    <t>AT-x530L-28GTX-NCES3</t>
  </si>
  <si>
    <t>Net.Cover Essential - 3 year for AT-x530L-28GTX</t>
  </si>
  <si>
    <t>AT-x530L-28GTX-NCES5</t>
  </si>
  <si>
    <t>Net.Cover Essential - 5 year for AT-x530L-28GTX</t>
  </si>
  <si>
    <t>AT-x530L-52GPX-NCES1</t>
  </si>
  <si>
    <t>Net.Cover Essential - 1 year for AT-x530L-52GPX</t>
  </si>
  <si>
    <t>AT-x530L-52GPX-NCES3</t>
  </si>
  <si>
    <t>Net.Cover Essential - 3 year for AT-x530L-52GPX</t>
  </si>
  <si>
    <t>AT-x530L-52GPX-NCES5</t>
  </si>
  <si>
    <t>Net.Cover Essential - 5 year for AT-x530L-52GPX</t>
  </si>
  <si>
    <t>AT-x530L-52GTX-NCES1</t>
  </si>
  <si>
    <t>Net.Cover Essential - 1 year for AT-x530L-52GTX</t>
  </si>
  <si>
    <t>AT-x530L-52GTX-NCES3</t>
  </si>
  <si>
    <t>Net.Cover Essential - 3 year for AT-x530L-52GTX</t>
  </si>
  <si>
    <t>AT-x530L-52GTX-NCES5</t>
  </si>
  <si>
    <t>Net.Cover Essential - 5 year for AT-x530L-52GTX</t>
  </si>
  <si>
    <t>x320 Series - Gigabit Layer 3 PoE++/PoE Pass-Through Switches</t>
  </si>
  <si>
    <t>AT-PWR300-NCES1</t>
  </si>
  <si>
    <t>Net.Cover Essential - 1 year for AT-PWR300</t>
  </si>
  <si>
    <t>AT-PWR300-NCES3</t>
  </si>
  <si>
    <t>Net.Cover Essential - 3 year for AT-PWR300</t>
  </si>
  <si>
    <t>AT-PWR300-NCES5</t>
  </si>
  <si>
    <t>Net.Cover Essential - 5 year for AT-PWR300</t>
  </si>
  <si>
    <t>AT-x320-10GH-NCES1</t>
  </si>
  <si>
    <t>Net.Cover Essential - 1 year for AT-x320-10GH</t>
  </si>
  <si>
    <t>AT-x320-10GH-NCES3</t>
  </si>
  <si>
    <t>Net.Cover Essential - 3 year for AT-x320-10GH</t>
  </si>
  <si>
    <t>AT-x320-10GH-NCES5</t>
  </si>
  <si>
    <t>Net.Cover Essential - 5 year for AT-x320-10GH</t>
  </si>
  <si>
    <t>AT-x320-11GPT-NCES1</t>
  </si>
  <si>
    <t>Net.Cover Essential - 1 year for AT-x320-11GPT</t>
  </si>
  <si>
    <t>AT-x320-11GPT-NCES3</t>
  </si>
  <si>
    <t>Net.Cover Essential - 3 year for AT-x320-11GPT</t>
  </si>
  <si>
    <t>AT-x320-11GPT-NCES5</t>
  </si>
  <si>
    <t>Net.Cover Essential - 5 year for AT-x320-11GPT</t>
  </si>
  <si>
    <t>AT-x220-28GS-NCES1</t>
  </si>
  <si>
    <t>Net.Cover Essential - 1 year for AT-x220-28GS</t>
  </si>
  <si>
    <t>AT-x220-28GS-NCES3</t>
  </si>
  <si>
    <t>Net.Cover Essential - 3 year for AT-x220-28GS</t>
  </si>
  <si>
    <t>AT-x220-28GS-NCES5</t>
  </si>
  <si>
    <t>Net.Cover Essential - 5 year for AT-x220-28GS</t>
  </si>
  <si>
    <t>AT-x220-52GP-NCES1</t>
  </si>
  <si>
    <t>Net.Cover Essential - 1 year for AT-x220-52GP</t>
  </si>
  <si>
    <t>AT-x220-52GP-NCES3</t>
  </si>
  <si>
    <t>Net.Cover Essential - 3 year for AT-x220-52GP</t>
  </si>
  <si>
    <t>AT-x220-52GP-NCES5</t>
  </si>
  <si>
    <t>Net.Cover Essential - 5 year for AT-x220-52GP</t>
  </si>
  <si>
    <t>AT-x220-52GT-NCES1</t>
  </si>
  <si>
    <t>Net.Cover Essential - 1 year for AT-x220-52GT</t>
  </si>
  <si>
    <t>AT-x220-52GT-NCES3</t>
  </si>
  <si>
    <t>Net.Cover Essential - 3 year for AT-x220-52GT</t>
  </si>
  <si>
    <t>AT-x220-52GT-NCES5</t>
  </si>
  <si>
    <t>Net.Cover Essential - 5 year for AT-x220-52GT</t>
  </si>
  <si>
    <t>AT-x230-10GP-NCES1</t>
  </si>
  <si>
    <t>Net.Cover Essential - 1 year for AT-x230-10GP</t>
  </si>
  <si>
    <t>AT-x230-10GP-NCES3</t>
  </si>
  <si>
    <t>Net.Cover Essential - 3 year for AT-x230-10GP</t>
  </si>
  <si>
    <t>AT-x230-10GP-NCES5</t>
  </si>
  <si>
    <t>Net.Cover Essential - 5 year for AT-x230-10GP</t>
  </si>
  <si>
    <t>AT-x230-10GT-NCES1</t>
  </si>
  <si>
    <t>Net.Cover Essential - 1 year for AT-x230-10GT</t>
  </si>
  <si>
    <t>AT-x230-10GT-NCES3</t>
  </si>
  <si>
    <t>Net.Cover Essential - 3 year for AT-x230-10GT</t>
  </si>
  <si>
    <t>AT-x230-10GT-NCES5</t>
  </si>
  <si>
    <t>Net.Cover Essential - 5 year for AT-x230-10GT</t>
  </si>
  <si>
    <t>AT-x230-18GP-NCES1</t>
  </si>
  <si>
    <t>Net.Cover Essential - 1 year for AT-x230-18GP</t>
  </si>
  <si>
    <t>AT-x230-18GP-NCES3</t>
  </si>
  <si>
    <t>Net.Cover Essential - 3 year for AT-x230-18GP</t>
  </si>
  <si>
    <t>AT-x230-18GP-NCES5</t>
  </si>
  <si>
    <t>Net.Cover Essential - 5 year for AT-x230-18GP</t>
  </si>
  <si>
    <t>AT-x230-18GT-NCES1</t>
  </si>
  <si>
    <t>Net.Cover Essential - 1 year for AT-x230-18GT</t>
  </si>
  <si>
    <t>AT-x230-18GT-NCES3</t>
  </si>
  <si>
    <t>Net.Cover Essential - 3 year for AT-x230-18GT</t>
  </si>
  <si>
    <t>AT-x230-18GT-NCES5</t>
  </si>
  <si>
    <t>Net.Cover Essential - 5 year for AT-x230-18GT</t>
  </si>
  <si>
    <t>AT-x230-28GP-NCES1</t>
  </si>
  <si>
    <t>Net.Cover Essential - 1 year for AT-x230-28GP</t>
  </si>
  <si>
    <t>AT-x230-28GP-NCES3</t>
  </si>
  <si>
    <t>Net.Cover Essential - 3 year for AT-x230-28GP</t>
  </si>
  <si>
    <t>AT-x230-28GP-NCES5</t>
  </si>
  <si>
    <t>Net.Cover Essential - 5 year for AT-x230-28GP</t>
  </si>
  <si>
    <t>AT-x230-28GT-NCES1</t>
  </si>
  <si>
    <t>Net.Cover Essential - 1 year for AT-x230-28GT</t>
  </si>
  <si>
    <t>AT-x230-28GT-NCES3</t>
  </si>
  <si>
    <t>Net.Cover Essential - 3 year for AT-x230-28GT</t>
  </si>
  <si>
    <t>AT-x230-28GT-NCES5</t>
  </si>
  <si>
    <t>Net.Cover Essential - 5 year for AT-x230-28GT</t>
  </si>
  <si>
    <t>AT-x230L-17GT-NCES1</t>
  </si>
  <si>
    <t>Net.Cover Essential - 1 year for AT-x230L-17GT</t>
  </si>
  <si>
    <t>AT-x230L-17GT-NCES3</t>
  </si>
  <si>
    <t>Net.Cover Essential - 3 year for AT-x230L-17GT</t>
  </si>
  <si>
    <t>AT-x230L-17GT-NCES5</t>
  </si>
  <si>
    <t>Net.Cover Essential - 5 year for AT-x230L-17GT</t>
  </si>
  <si>
    <t>AT-x230L-26GT-NCES1</t>
  </si>
  <si>
    <t>Net.Cover Essential - 1 year for AT-x230L-26GT</t>
  </si>
  <si>
    <t>AT-x230L-26GT-NCES3</t>
  </si>
  <si>
    <t>Net.Cover Essential - 3 year for AT-x230L-26GT</t>
  </si>
  <si>
    <t>AT-x230L-26GT-NCES5</t>
  </si>
  <si>
    <t>Net.Cover Essential - 5 year for AT-x230L-26GT</t>
  </si>
  <si>
    <t>AT-x240-10GHXm-NCES1</t>
  </si>
  <si>
    <t>Net.Cover Essential - 1 year for AT-x240-10GHXm</t>
  </si>
  <si>
    <t>AT-x240-10GHXm-NCES3</t>
  </si>
  <si>
    <t>Net.Cover Essential - 3 year for AT-x240-10GHXm</t>
  </si>
  <si>
    <t>AT-x240-10GHXm-NCES5</t>
  </si>
  <si>
    <t>Net.Cover Essential - 5 year for AT-x240-10GHXm</t>
  </si>
  <si>
    <t>AT-x240-10GTXm-NCES1</t>
  </si>
  <si>
    <t>Net.Cover Essential - 1 year for AT-x240-10GTXm</t>
  </si>
  <si>
    <t>AT-x240-10GTXm-NCES3</t>
  </si>
  <si>
    <t>Net.Cover Essential - 3 year for AT-x240-10GTXm</t>
  </si>
  <si>
    <t>AT-x240-10GTXm-NCES5</t>
  </si>
  <si>
    <t>Net.Cover Essential - 5 year for AT-x240-10GTXm</t>
  </si>
  <si>
    <t>AT-x240-26GHXm-NCES1</t>
  </si>
  <si>
    <t>Net.Cover Essential - 1 year for AT-x240-26GHXm</t>
  </si>
  <si>
    <t>AT-x240-26GHXm-NCES3</t>
  </si>
  <si>
    <t>Net.Cover Essential - 3 year for AT-x240-26GHXm</t>
  </si>
  <si>
    <t>AT-x240-26GHXm-NCES5</t>
  </si>
  <si>
    <t>Net.Cover Essential - 5 year for AT-x240-26GHXm</t>
  </si>
  <si>
    <t>AT-x240-26GTXm-NCES1</t>
  </si>
  <si>
    <t>Net.Cover Essential - 1 year for AT-x240-26GTXm</t>
  </si>
  <si>
    <t>AT-x240-26GTXm-NCES3</t>
  </si>
  <si>
    <t>Net.Cover Essential - 3 year for AT-x240-26GTXm</t>
  </si>
  <si>
    <t>AT-x240-26GTXm-NCES5</t>
  </si>
  <si>
    <t>Net.Cover Essential - 5 year for AT-x240-26GTXm</t>
  </si>
  <si>
    <t>AT-x250-18XS-NCES1</t>
  </si>
  <si>
    <t>Net.Cover Essential - 1 year for AT-x250-18XS</t>
  </si>
  <si>
    <t>AT-x250-18XS-NCES3</t>
  </si>
  <si>
    <t>Net.Cover Essential - 3 year for AT-x250-18XS</t>
  </si>
  <si>
    <t>AT-x250-18XS-NCES5</t>
  </si>
  <si>
    <t>Net.Cover Essential - 5 year for AT-x250-18XS</t>
  </si>
  <si>
    <t>AT-x250-18XTm-NCES1</t>
  </si>
  <si>
    <t>Net.Cover Essential - 1 year for AT-x250-18XTm</t>
  </si>
  <si>
    <t>AT-x250-18XTm-NCES3</t>
  </si>
  <si>
    <t>Net.Cover Essential - 3 year for AT-x250-18XTm</t>
  </si>
  <si>
    <t>AT-x250-18XTm-NCES5</t>
  </si>
  <si>
    <t>Net.Cover Essential - 5 year for AT-x250-18XTm</t>
  </si>
  <si>
    <t>AT-x250-28XS-NCES1</t>
  </si>
  <si>
    <t>Net.Cover Essential - 1 year for AT-x250-28XS</t>
  </si>
  <si>
    <t>AT-x250-28XS-NCES3</t>
  </si>
  <si>
    <t>Net.Cover Essential - 3 year for AT-x250-28XS</t>
  </si>
  <si>
    <t>AT-x250-28XS-NCES5</t>
  </si>
  <si>
    <t>Net.Cover Essential - 5 year for AT-x250-28XS</t>
  </si>
  <si>
    <t>AT-x250-28XTm-NCES1</t>
  </si>
  <si>
    <t>Net.Cover Essential - 1 year for AT-x250-28XTm</t>
  </si>
  <si>
    <t>AT-x250-28XTm-NCES3</t>
  </si>
  <si>
    <t>Net.Cover Essential - 3 year for AT-x250-28XTm</t>
  </si>
  <si>
    <t>AT-x250-28XTm-NCES5</t>
  </si>
  <si>
    <t>Net.Cover Essential - 5 year for AT-x250-28XTm</t>
  </si>
  <si>
    <t>AT-GS970M/28-NCES1</t>
  </si>
  <si>
    <t>Net.Cover Essential - 1 year for AT-GS970M/28</t>
  </si>
  <si>
    <t>AT-GS970M/28-NCES3</t>
  </si>
  <si>
    <t>Net.Cover Essential - 3 year for AT-GS970M/28</t>
  </si>
  <si>
    <t>AT-GS970M/28-NCES5</t>
  </si>
  <si>
    <t>Net.Cover Essential - 5 year for AT-GS970M/28</t>
  </si>
  <si>
    <t>AT-GS970M/28PS-NCES1</t>
  </si>
  <si>
    <t>Net.Cover Essential - 1 year for AT-GS970M/28PS</t>
  </si>
  <si>
    <t>AT-GS970M/28PS-NCES3</t>
  </si>
  <si>
    <t>Net.Cover Essential - 3 year for AT-GS970M/28PS</t>
  </si>
  <si>
    <t>AT-GS970M/28PS-NCES5</t>
  </si>
  <si>
    <t>Net.Cover Essential - 5 year for AT-GS970M/28PS</t>
  </si>
  <si>
    <t>CentreCOM® GS980M Series - Basic L3 - Gigabit Ethernet Switches</t>
  </si>
  <si>
    <t>AT-GS980M/52PS-NCES1</t>
  </si>
  <si>
    <t>Net.Cover Essential - 1 year for AT-GS980M/52PS</t>
  </si>
  <si>
    <t>AT-GS980M/52PS-NCES3</t>
  </si>
  <si>
    <t>Net.Cover Essential - 3 year for AT-GS980M/52PS</t>
  </si>
  <si>
    <t>AT-GS980M/52PS-NCES5</t>
  </si>
  <si>
    <t>Net.Cover Essential - 5 year for AT-GS980M/52PS</t>
  </si>
  <si>
    <t>AT-IE220-10GHX-NCES1</t>
  </si>
  <si>
    <t>Net.Cover Essential - 1 year for AT-IE220-10GHX</t>
  </si>
  <si>
    <t>AT-IE220-10GHX-NCES3</t>
  </si>
  <si>
    <t>Net.Cover Essential - 3 year for AT-IE220-10GHX</t>
  </si>
  <si>
    <t>AT-IE220-10GHX-NCES5</t>
  </si>
  <si>
    <t>Net.Cover Essential - 5 year for AT-IE220-10GHX</t>
  </si>
  <si>
    <t>AT-IE220-6GHX-NCES1</t>
  </si>
  <si>
    <t>Net.Cover Essential - 1 year for AT-IE220-6GHX</t>
  </si>
  <si>
    <t>AT-IE220-6GHX-NCES3</t>
  </si>
  <si>
    <t>Net.Cover Essential - 3 year for AT-IE220-6GHX</t>
  </si>
  <si>
    <t>AT-IE220-6GHX-NCES5</t>
  </si>
  <si>
    <t>Net.Cover Essential - 5 year for AT-IE220-6GHX</t>
  </si>
  <si>
    <t>AT-IE340-12GP-80-NCES1</t>
  </si>
  <si>
    <t>Net.Cover Essential - 1 year for AT-IE340-12GP-80</t>
  </si>
  <si>
    <t>AT-IE340-12GP-80-NCES3</t>
  </si>
  <si>
    <t>Net.Cover Essential - 3 year for AT-IE340-12GP-80</t>
  </si>
  <si>
    <t>AT-IE340-12GP-80-NCES5</t>
  </si>
  <si>
    <t>Net.Cover Essential - 5 year for AT-IE340-12GP-80</t>
  </si>
  <si>
    <t>AT-IE340-12GT-80-NCES1</t>
  </si>
  <si>
    <t>Net.Cover Essential - 1 year for AT-IE340-12GT-80</t>
  </si>
  <si>
    <t>AT-IE340-12GT-80-NCES3</t>
  </si>
  <si>
    <t>Net.Cover Essential - 3 year for AT-IE340-12GT-80</t>
  </si>
  <si>
    <t>AT-IE340-12GT-80-NCES5</t>
  </si>
  <si>
    <t>Net.Cover Essential - 5 year for AT-IE340-12GT-80</t>
  </si>
  <si>
    <t>AT-IE340-20GP-80-NCES1</t>
  </si>
  <si>
    <t>Net.Cover Essential - 1 year for AT-IE340-20GP-80</t>
  </si>
  <si>
    <t>AT-IE340-20GP-80-NCES3</t>
  </si>
  <si>
    <t>Net.Cover Essential - 3 year for AT-IE340-20GP-80</t>
  </si>
  <si>
    <t>AT-IE340-20GP-80-NCES5</t>
  </si>
  <si>
    <t>Net.Cover Essential - 5 year for AT-IE340-20GP-80</t>
  </si>
  <si>
    <t>AT-IE340L-18GP-80-NCES1</t>
  </si>
  <si>
    <t>Net.Cover Essential - 1 year for AT-IE340L-18GP-80</t>
  </si>
  <si>
    <t>AT-IE340L-18GP-80-NCES3</t>
  </si>
  <si>
    <t>Net.Cover Essential - 3 year for AT-IE340L-18GP-80</t>
  </si>
  <si>
    <t>AT-IE340L-18GP-80-NCES5</t>
  </si>
  <si>
    <t>Net.Cover Essential - 5 year for AT-IE340L-18GP-80</t>
  </si>
  <si>
    <t>IA Series - Layer 2 Fast Ethernet Industrial Switches</t>
  </si>
  <si>
    <t>AT-IS130-6GP-80-NCES1</t>
  </si>
  <si>
    <t>Net.Cover Essential - 1 year for AT-IS130-6GP-80</t>
  </si>
  <si>
    <t>AT-IS130-6GP-80-NCES3</t>
  </si>
  <si>
    <t>Net.Cover Essential - 3 year for AT-IS130-6GP-80</t>
  </si>
  <si>
    <t>AT-IS130-6GP-80-NCES5</t>
  </si>
  <si>
    <t>Net.Cover Essential - 5 year for AT-IS130-6GP-80</t>
  </si>
  <si>
    <t>DIN Rail Mount Industrial Power Supplies</t>
  </si>
  <si>
    <t>AT-DRB15-24-1-NCES1</t>
  </si>
  <si>
    <t>Net.Cover Essential - 1 year for AT-DRB15-24-1</t>
  </si>
  <si>
    <t>AT-DRB15-24-1-NCES3</t>
  </si>
  <si>
    <t>Net.Cover Essential - 3 year for AT-DRB15-24-1</t>
  </si>
  <si>
    <t>AT-DRB50-48-1-NCES1</t>
  </si>
  <si>
    <t>Net.Cover Essential - 1 year for AT-DRB50-48-1</t>
  </si>
  <si>
    <t>AT-DRB50-48-1-NCES3</t>
  </si>
  <si>
    <t>Net.Cover Essential - 3 year for AT-DRB50-48-1</t>
  </si>
  <si>
    <t>AT-IE048-240-NCES1</t>
  </si>
  <si>
    <t>Net.Cover Essential - 1 year for AT-IE048-240</t>
  </si>
  <si>
    <t>AT-IE048-240-NCES3</t>
  </si>
  <si>
    <t>Net.Cover Essential - 3 year for AT-IE048-240</t>
  </si>
  <si>
    <t>AT-IE048-240-NCES5</t>
  </si>
  <si>
    <t>Net.Cover Essential - 5 year for AT-IE048-240</t>
  </si>
  <si>
    <t>AT-IE048-480-NCES1</t>
  </si>
  <si>
    <t>Net.Cover Essential - 1 year for AT-IE048-480</t>
  </si>
  <si>
    <t>AT-IE048-480-NCES3</t>
  </si>
  <si>
    <t>Net.Cover Essential - 3 year for AT-IE048-480</t>
  </si>
  <si>
    <t>AT-IE048-480-NCES5</t>
  </si>
  <si>
    <t>Net.Cover Essential - 5 year for AT-IE048-480</t>
  </si>
  <si>
    <t>AT-SDR120-48-NCES1</t>
  </si>
  <si>
    <t>Net.Cover Essential - 1 year for AT-SDR120-48</t>
  </si>
  <si>
    <t>AT-SDR120-48-NCES3</t>
  </si>
  <si>
    <t>Net.Cover Essential - 3 year for AT-SDR120-48</t>
  </si>
  <si>
    <t>AT-SDR240-48-NCES1</t>
  </si>
  <si>
    <t>Net.Cover Essential - 1 year for AT-SDR240-48</t>
  </si>
  <si>
    <t>AT-SDR240-48-NCES3</t>
  </si>
  <si>
    <t>Net.Cover Essential - 3 year for AT-SDR240-48</t>
  </si>
  <si>
    <t>AT-SDR480-48-NCES1</t>
  </si>
  <si>
    <t>Net.Cover Essential - 1 year for AT-SDR480-48</t>
  </si>
  <si>
    <t>AT-SDR480-48-NCES3</t>
  </si>
  <si>
    <t>Net.Cover Essential - 3 year for AT-SDR480-48</t>
  </si>
  <si>
    <t>GS980EM Series- Gigabit Layer 3 Lite PoE++/PoE Pass-through Switches</t>
  </si>
  <si>
    <t>AT-GS980EM/10H-NCES1</t>
  </si>
  <si>
    <t>Net.Cover Essential - 1 year for AT-GS980EM/10H</t>
  </si>
  <si>
    <t>AT-GS980EM/10H-NCES3</t>
  </si>
  <si>
    <t>Net.Cover Essential - 3 year for AT-GS980EM/10H</t>
  </si>
  <si>
    <t>AT-GS980EM/10H-NCES5</t>
  </si>
  <si>
    <t>Net.Cover Essential - 5 year for AT-GS980EM/10H</t>
  </si>
  <si>
    <t>AT-GS980EM/11PT-NCES1</t>
  </si>
  <si>
    <t>Net.Cover Essential - 1 year for AT-GS980EM/11PT</t>
  </si>
  <si>
    <t>AT-GS980EM/11PT-NCES3</t>
  </si>
  <si>
    <t>Net.Cover Essential - 3 year for AT-GS980EM/11PT</t>
  </si>
  <si>
    <t>AT-GS980EM/11PT-NCES5</t>
  </si>
  <si>
    <t>Net.Cover Essential - 5 year for AT-GS980EM/11PT</t>
  </si>
  <si>
    <t>100G QSFP Pluggable Optical Modules</t>
  </si>
  <si>
    <t>AT-QSFP28LR4-NCES1</t>
  </si>
  <si>
    <t>Net.Cover Essential - 1 year for AT-QSFP28LR4</t>
  </si>
  <si>
    <t>AT-QSFP28LR4-NCES3</t>
  </si>
  <si>
    <t>Net.Cover Essential - 3 year for AT-QSFP28LR4</t>
  </si>
  <si>
    <t>AT-QSFP28LR4-NCES5</t>
  </si>
  <si>
    <t>Net.Cover Essential - 5 year for AT-QSFP28LR4</t>
  </si>
  <si>
    <t>AT-QSFP28SR4-NCES1</t>
  </si>
  <si>
    <t>Net.Cover Essential - 1 year for AT-QSFP28SR4</t>
  </si>
  <si>
    <t>AT-QSFP28SR4-NCES3</t>
  </si>
  <si>
    <t>Net.Cover Essential - 3 year for AT-QSFP28SR4</t>
  </si>
  <si>
    <t>AT-QSFP28SR4-NCES5</t>
  </si>
  <si>
    <t>Net.Cover Essential - 5 year for AT-QSFP28SR4</t>
  </si>
  <si>
    <t>AT-QSFPLR4-NCES1</t>
  </si>
  <si>
    <t>Net.Cover Essential - 1 year for AT-QSFPLR4</t>
  </si>
  <si>
    <t>AT-QSFPLR4-NCES3</t>
  </si>
  <si>
    <t>Net.Cover Essential - 3 year for AT-QSFPLR4</t>
  </si>
  <si>
    <t>AT-QSFPLR4-NCES5</t>
  </si>
  <si>
    <t>Net.Cover Essential - 5 year for AT-QSFPLR4</t>
  </si>
  <si>
    <t>AT-QSFPSR4 v2-NCES1</t>
  </si>
  <si>
    <t>Net.Cover Essential - 1 year for AT-QSFPSR4 v2</t>
  </si>
  <si>
    <t>AT-QSFPSR4 v2-NCES3</t>
  </si>
  <si>
    <t>Net.Cover Essential - 3 year for AT-QSFPSR4 v2</t>
  </si>
  <si>
    <t>AT-QSFPSR4 v2-NCES5</t>
  </si>
  <si>
    <t>Net.Cover Essential - 5 year for AT-QSFPSR4 v2</t>
  </si>
  <si>
    <t>AT-AR4050S-NCES1</t>
  </si>
  <si>
    <t>Net.Cover Essential - 1 year for AT-AR4050S</t>
  </si>
  <si>
    <t>AT-AR4050S-NCES3</t>
  </si>
  <si>
    <t>Net.Cover Essential - 3 year for AT-AR4050S</t>
  </si>
  <si>
    <t>AT-AR4050S-NCES5</t>
  </si>
  <si>
    <t>Net.Cover Essential - 5 year for AT-AR4050S</t>
  </si>
  <si>
    <t>AT-AR4050S-5G-NCES1</t>
  </si>
  <si>
    <t>Net.Cover Essential - 1 year for AT-AR4050S-5G</t>
  </si>
  <si>
    <t>AT-AR4050S-5G-NCES3</t>
  </si>
  <si>
    <t>Net.Cover Essential - 3 year for AT-AR4050S-5G</t>
  </si>
  <si>
    <t>AT-AR4050S-5G-NCES5</t>
  </si>
  <si>
    <t>Net.Cover Essential - 5 year for AT-AR4050S-5G</t>
  </si>
  <si>
    <t>AT-ARX200S-GTX-NCA1</t>
  </si>
  <si>
    <t>Net.Cover Advanced - 1 year for AT-ARX200S-GTX</t>
  </si>
  <si>
    <t>AT-ARX200S-GTX-NCA3</t>
  </si>
  <si>
    <t>Net.Cover Advanced - 3 year for AT-ARX200S-GTX</t>
  </si>
  <si>
    <t>AT-ARX200S-GTX-NCA5</t>
  </si>
  <si>
    <t>Net.Cover Advanced - 5 year for AT-ARX200S-GTX</t>
  </si>
  <si>
    <t>AT-ARX200S-GTX-NCES1</t>
  </si>
  <si>
    <t>Net.Cover Essential - 1 year for AT-ARX200S-GTX</t>
  </si>
  <si>
    <t>AT-ARX200S-GTX-NCES3</t>
  </si>
  <si>
    <t>Net.Cover Essential - 3 year for AT-ARX200S-GTX</t>
  </si>
  <si>
    <t>AT-ARX200S-GTX-NCES5</t>
  </si>
  <si>
    <t>Net.Cover Essential - 5 year for AT-ARX200S-GTX</t>
  </si>
  <si>
    <t>AT-VST-APL-06-NCES1</t>
  </si>
  <si>
    <t>Net.Cover Essential - 1 year for AT-VST-APL-06</t>
  </si>
  <si>
    <t>AT-VST-APL-06-NCES3</t>
  </si>
  <si>
    <t>Net.Cover Essential - 3 year for AT-VST-APL-06</t>
  </si>
  <si>
    <t>AT-VST-APL-06-NCES5</t>
  </si>
  <si>
    <t>Net.Cover Essential - 5 year for AT-VST-APL-06</t>
  </si>
  <si>
    <t>AT-VST-APL-10-NCES1</t>
  </si>
  <si>
    <t>Net.Cover Essential - 1 year for AT-VST-APL-10</t>
  </si>
  <si>
    <t>AT-VST-APL-10-NCES3</t>
  </si>
  <si>
    <t>Net.Cover Essential - 3 year for AT-VST-APL-10</t>
  </si>
  <si>
    <t>AT-VST-APL-10-NCES5</t>
  </si>
  <si>
    <t>Net.Cover Essential - 5 year for AT-VST-APL-10</t>
  </si>
  <si>
    <t>Enterprise Wireless Solution</t>
  </si>
  <si>
    <t>AT-PWRADP-01-NCA1</t>
  </si>
  <si>
    <t>Net.Cover Advanced - 1 year for AT-PWRADP-01</t>
  </si>
  <si>
    <t>AT-PWRADP-01-NCA3</t>
  </si>
  <si>
    <t>Net.Cover Advanced - 3 year for AT-PWRADP-01</t>
  </si>
  <si>
    <t>AT-PWRADP-01-NCA5</t>
  </si>
  <si>
    <t>Net.Cover Advanced - 5 year for AT-PWRADP-01</t>
  </si>
  <si>
    <t>AT-PWRADP-01-NCES1</t>
  </si>
  <si>
    <t>Net.Cover Essential - 1 year for AT-PWRADP-01</t>
  </si>
  <si>
    <t>AT-PWRADP-01-NCES3</t>
  </si>
  <si>
    <t>Net.Cover Essential - 3 year for AT-PWRADP-01</t>
  </si>
  <si>
    <t>AT-PWRADP-01-NCES5</t>
  </si>
  <si>
    <t>Net.Cover Essential - 5 year for AT-PWRADP-01</t>
  </si>
  <si>
    <t>AT-TQ6702 GEN2-NCES1</t>
  </si>
  <si>
    <t>Net.Cover Essential - 1 year for AT-TQ6702 GEN2</t>
  </si>
  <si>
    <t>AT-TQ6702 GEN2-NCES3</t>
  </si>
  <si>
    <t>Net.Cover Essential - 3 year for AT-TQ6702 GEN2</t>
  </si>
  <si>
    <t>AT-TQ6702 GEN2-NCES5</t>
  </si>
  <si>
    <t>Net.Cover Essential - 5 year for AT-TQ6702 GEN2</t>
  </si>
  <si>
    <t>AT-TQ6702 GEN2-R-NCES1</t>
  </si>
  <si>
    <t>Net.Cover Essential - 1 year for AT-TQ6702 GEN2-R</t>
  </si>
  <si>
    <t>AT-TQ6702 GEN2-R-NCES3</t>
  </si>
  <si>
    <t>Net.Cover Essential - 3 year for AT-TQ6702 GEN2-R</t>
  </si>
  <si>
    <t>AT-TQ6702 GEN2-R-NCES5</t>
  </si>
  <si>
    <t>Net.Cover Essential - 5 year for AT-TQ6702 GEN2-R</t>
  </si>
  <si>
    <t>AT-TQ6702e GEN2-NCES1</t>
  </si>
  <si>
    <t>Net.Cover Essential - 1 year for AT-TQ6702e GEN2</t>
  </si>
  <si>
    <t>AT-TQ6702e GEN2-NCES3</t>
  </si>
  <si>
    <t>Net.Cover Essential - 3 year for AT-TQ6702e GEN2</t>
  </si>
  <si>
    <t>AT-TQ6702e GEN2-NCES5</t>
  </si>
  <si>
    <t>Net.Cover Essential - 5 year for AT-TQ6702e GEN2</t>
  </si>
  <si>
    <t>AT-TQ7403-NCES1</t>
  </si>
  <si>
    <t>Net.Cover Essential - 1 year for AT-TQ7403</t>
  </si>
  <si>
    <t>AT-TQ7403-NCES3</t>
  </si>
  <si>
    <t>Net.Cover Essential - 3 year for AT-TQ7403</t>
  </si>
  <si>
    <t>AT-TQ7403-NCES5</t>
  </si>
  <si>
    <t>Net.Cover Essential - 5 year for AT-TQ7403</t>
  </si>
  <si>
    <t>AT-TQm6602 GEN2-NCES1</t>
  </si>
  <si>
    <t>Net.Cover Essential - 1 year for AT-TQm6602 GEN2</t>
  </si>
  <si>
    <t>AT-TQm6602 GEN2-NCES3</t>
  </si>
  <si>
    <t>Net.Cover Essential - 3 year for AT-TQm6602 GEN2</t>
  </si>
  <si>
    <t>AT-TQm6602 GEN2-NCES5</t>
  </si>
  <si>
    <t>Net.Cover Essential - 5 year for AT-TQm6602 GEN2</t>
  </si>
  <si>
    <t>AT-FL-VISTA-AWC10-1YR-NCA1</t>
  </si>
  <si>
    <t>Net.Cover Advanced - 1 year for AT-FL-VISTA-AWC10-1YR</t>
  </si>
  <si>
    <t>AT-FL-VISTA-AWC10-1YR-SY-NCES1</t>
  </si>
  <si>
    <t>Net.Cover Essential System - 1 year for AT-FL-VISTA-AWC10-1YR</t>
  </si>
  <si>
    <t>AT-FL-VISTA-AWC10-5YR-NCA5</t>
  </si>
  <si>
    <t>Net.Cover Advanced - 5 year for AT-FL-VISTA-AWC10-5YR</t>
  </si>
  <si>
    <t>AT-FL-VISTA-AWC10-5YR-SY-NCES5</t>
  </si>
  <si>
    <t>Net.Cover Essential System - 5 year for AT-FL-VISTA-AWC10-5YR</t>
  </si>
  <si>
    <t>NEW SERVICE</t>
  </si>
  <si>
    <t>AT-FL-x240-OF13-5YR</t>
  </si>
  <si>
    <t>x240 series license to enable OpenFlow version 1.3 for 5 year</t>
  </si>
  <si>
    <t>AT-FL-x240-OF13-1YR</t>
  </si>
  <si>
    <t>x240 series license to enable OpenFlow version 1.3 for 1 year</t>
  </si>
  <si>
    <t>AT-FL-x240-APP</t>
  </si>
  <si>
    <t>x240 application license. Requires AW+554-01 or later</t>
  </si>
  <si>
    <t>Категорія</t>
  </si>
  <si>
    <t>AT-GS970M/10-NCA1</t>
  </si>
  <si>
    <t>Net.Cover Advanced - 1 year for AT-GS970M/10</t>
  </si>
  <si>
    <t>AT-GS970M/10-NCA3</t>
  </si>
  <si>
    <t>Net.Cover Advanced - 3 years for AT-GS970M/10</t>
  </si>
  <si>
    <t>AT-GS970M/10-NCA5</t>
  </si>
  <si>
    <t>Net.Cover Advanced - 5 years for AT-GS970M/10</t>
  </si>
  <si>
    <t>AT-GS970M/10-NCES1</t>
  </si>
  <si>
    <t>Net.Cover Essential - 1 year for AT-GS970M/10</t>
  </si>
  <si>
    <t>AT-GS970M/10-NCES3</t>
  </si>
  <si>
    <t>Net.Cover Essential - 3 year for AT-GS970M/10</t>
  </si>
  <si>
    <t>AT-GS970M/10-NCES5</t>
  </si>
  <si>
    <t>Net.Cover Essential - 5 year for AT-GS970M/10</t>
  </si>
  <si>
    <t>AT-GS970M/10PS-NCA1</t>
  </si>
  <si>
    <t>Net.Cover Advanced - 1 year for AT-GS970M/10PS</t>
  </si>
  <si>
    <t>AT-GS970M/10PS-NCA3</t>
  </si>
  <si>
    <t>Net.Cover Advanced - 3 years for AT-GS970M/10PS</t>
  </si>
  <si>
    <t>AT-GS970M/10PS-NCA5</t>
  </si>
  <si>
    <t>Net.Cover Advanced - 5 years for AT-GS970M/10PS</t>
  </si>
  <si>
    <t>AT-GS970M/10PS-NCES1</t>
  </si>
  <si>
    <t>Net.Cover Essential - 1 year for AT-GS970M/10PS</t>
  </si>
  <si>
    <t>AT-GS970M/10PS-NCES3</t>
  </si>
  <si>
    <t>Net.Cover Essential - 3 year for AT-GS970M/10PS</t>
  </si>
  <si>
    <t>AT-GS970M/10PS-NCES5</t>
  </si>
  <si>
    <t>Net.Cover Essential - 5 year for AT-GS970M/10PS</t>
  </si>
  <si>
    <t>AT-GS970M/18-NCA1</t>
  </si>
  <si>
    <t>Net.Cover Advanced - 1 year for AT-GS970M/18</t>
  </si>
  <si>
    <t>AT-GS970M/18-NCA3</t>
  </si>
  <si>
    <t>Net.Cover Advanced - 3 years for AT-GS970M/18</t>
  </si>
  <si>
    <t>AT-GS970M/18-NCA5</t>
  </si>
  <si>
    <t>Net.Cover Advanced - 5 years for AT-GS970M/18</t>
  </si>
  <si>
    <t>AT-GS970M/18-NCES1</t>
  </si>
  <si>
    <t>Net.Cover Essential - 1 year for AT-GS970M/18</t>
  </si>
  <si>
    <t>AT-GS970M/18-NCES3</t>
  </si>
  <si>
    <t>Net.Cover Essential - 3 year for AT-GS970M/18</t>
  </si>
  <si>
    <t>AT-GS970M/18-NCES5</t>
  </si>
  <si>
    <t>Net.Cover Essential - 5 year for AT-GS970M/18</t>
  </si>
  <si>
    <t>AT-GS970M/18PS-NCA1</t>
  </si>
  <si>
    <t>Net.Cover Advanced - 1 year for AT-GS970M/18PS</t>
  </si>
  <si>
    <t>AT-GS970M/18PS-NCA3</t>
  </si>
  <si>
    <t>Net.Cover Advanced - 3 years for AT-GS970M/18PS</t>
  </si>
  <si>
    <t>AT-GS970M/18PS-NCA5</t>
  </si>
  <si>
    <t>Net.Cover Advanced - 5 years for AT-GS970M/18PS</t>
  </si>
  <si>
    <t>AT-GS970M/18PS-NCES1</t>
  </si>
  <si>
    <t>Net.Cover Essential - 1 year for AT-GS970M/18PS</t>
  </si>
  <si>
    <t>AT-GS970M/18PS-NCES3</t>
  </si>
  <si>
    <t>Net.Cover Essential - 3 year for AT-GS970M/18PS</t>
  </si>
  <si>
    <t>AT-GS970M/18PS-NCES5</t>
  </si>
  <si>
    <t>Net.Cover Essential - 5 year for AT-GS970M/18PS</t>
  </si>
  <si>
    <t>AT-GS980M/52-NCA1</t>
  </si>
  <si>
    <t>Net.Cover Advanced - 1 year for AT-GS980M/52</t>
  </si>
  <si>
    <t>AT-GS980M/52-NCA3</t>
  </si>
  <si>
    <t>Net.Cover Advanced - 3 year for AT-GS980M/52</t>
  </si>
  <si>
    <t>AT-GS980M/52-NCA5</t>
  </si>
  <si>
    <t>Net.Cover Advanced - 5 year for AT-GS980M/52</t>
  </si>
  <si>
    <t>AT-GS980M/52-NCES1</t>
  </si>
  <si>
    <t>Net.Cover Essential - 1 year for AT-GS980M/52</t>
  </si>
  <si>
    <t>AT-GS980M/52-NCES3</t>
  </si>
  <si>
    <t>Net.Cover Essential - 3 year for AT-GS980M/52</t>
  </si>
  <si>
    <t>AT-GS980M/52-NCES5</t>
  </si>
  <si>
    <t>Net.Cover Essential - 5 year for AT-GS980M/52</t>
  </si>
  <si>
    <t>AT-XS910/8-NCA1</t>
  </si>
  <si>
    <t>Net.Cover Advanced - 1 year for AT-XS910/8</t>
  </si>
  <si>
    <t>AT-XS910/8-NCA3</t>
  </si>
  <si>
    <t>Net.Cover Advanced - 3 year for AT-XS910/8</t>
  </si>
  <si>
    <t>AT-XS910/8-NCA5</t>
  </si>
  <si>
    <t>Net.Cover Advanced - 5 year for AT-XS910/8</t>
  </si>
  <si>
    <t>AT-XS910/8-NCES1</t>
  </si>
  <si>
    <t>Net.Cover Essential - 1 year for AT-XS910/8</t>
  </si>
  <si>
    <t>AT-XS910/8-NCES3</t>
  </si>
  <si>
    <t>Net.Cover Essential - 3 year for AT-XS910/8</t>
  </si>
  <si>
    <t>AT-XS910/8-NCES5</t>
  </si>
  <si>
    <t>Net.Cover Essential - 5 year for AT-XS910/8</t>
  </si>
  <si>
    <t>AT-GS910/10XST-NCES1</t>
  </si>
  <si>
    <t>Net.Cover Essential - 1 year for AT-GS910/10XST</t>
  </si>
  <si>
    <t>AT-GS910/10XST-NCES3</t>
  </si>
  <si>
    <t>Net.Cover Essential - 3 year for AT-GS910/10XST</t>
  </si>
  <si>
    <t>AT-GS910/10XST-NCES5</t>
  </si>
  <si>
    <t>Net.Cover Essential - 5 year for AT-GS910/10XST</t>
  </si>
  <si>
    <t>AT-GS910/16-NCES1</t>
  </si>
  <si>
    <t>Net.Cover Essential - 1 year for AT-GS910/16</t>
  </si>
  <si>
    <t>AT-GS910/16-NCES3</t>
  </si>
  <si>
    <t>Net.Cover Essential - 3 year for AT-GS910/16</t>
  </si>
  <si>
    <t>AT-GS910/16-NCES5</t>
  </si>
  <si>
    <t>Net.Cover Essential - 5 year for AT-GS910/16</t>
  </si>
  <si>
    <t>AT-GS910/18XST-NCES1</t>
  </si>
  <si>
    <t>Net.Cover Essential - 1 year for AT-GS910/18XST</t>
  </si>
  <si>
    <t>AT-GS910/18XST-NCES3</t>
  </si>
  <si>
    <t>Net.Cover Essential - 3 year for AT-GS910/18XST</t>
  </si>
  <si>
    <t>AT-GS910/18XST-NCES5</t>
  </si>
  <si>
    <t>Net.Cover Essential - 5 year for AT-GS910/18XST</t>
  </si>
  <si>
    <t>AT-GS910/24-NCES1</t>
  </si>
  <si>
    <t>Net.Cover Essential - 1 year for AT-GS910/24</t>
  </si>
  <si>
    <t>AT-GS910/24-NCES3</t>
  </si>
  <si>
    <t>Net.Cover Essential - 3 year for AT-GS910/24</t>
  </si>
  <si>
    <t>AT-GS910/24-NCES5</t>
  </si>
  <si>
    <t>Net.Cover Essential - 5 year for AT-GS910/24</t>
  </si>
  <si>
    <t>AT-GS910/26XST-NCES1</t>
  </si>
  <si>
    <t>Net.Cover Essential - 1 year for AT-GS910/26XST</t>
  </si>
  <si>
    <t>AT-GS910/26XST-NCES3</t>
  </si>
  <si>
    <t>Net.Cover Essential - 3 year for AT-GS910/26XST</t>
  </si>
  <si>
    <t>AT-GS910/26XST-NCES5</t>
  </si>
  <si>
    <t>Net.Cover Essential - 5 year for AT-GS910/26XST</t>
  </si>
  <si>
    <t>AT-GS910/5E-NCES1</t>
  </si>
  <si>
    <t>Net.Cover Essential - 1 year for AT-GS910/5E</t>
  </si>
  <si>
    <t>AT-GS910/5E-NCES3</t>
  </si>
  <si>
    <t>Net.Cover Essential - 3 year for AT-GS910/5E</t>
  </si>
  <si>
    <t>AT-GS910/5E-NCES5</t>
  </si>
  <si>
    <t>Net.Cover Essential - 5 year for AT-GS910/5E</t>
  </si>
  <si>
    <t>AT-GS910/5-NCES1</t>
  </si>
  <si>
    <t>Net.Cover Essential - 1 year for AT-GS910/5</t>
  </si>
  <si>
    <t>AT-GS910/5-NCES3</t>
  </si>
  <si>
    <t>Net.Cover Essential - 3 year for AT-GS910/5</t>
  </si>
  <si>
    <t>AT-GS910/5-NCES5</t>
  </si>
  <si>
    <t>Net.Cover Essential - 5 year for AT-GS910/5</t>
  </si>
  <si>
    <t>AT-GS910/8E-NCES1</t>
  </si>
  <si>
    <t>Net.Cover Essential - 1 year for AT-GS910/8E</t>
  </si>
  <si>
    <t>AT-GS910/8E-NCES3</t>
  </si>
  <si>
    <t>Net.Cover Essential - 3 year for AT-GS910/8E</t>
  </si>
  <si>
    <t>AT-GS910/8E-NCES5</t>
  </si>
  <si>
    <t>Net.Cover Essential - 5 year for AT-GS910/8E</t>
  </si>
  <si>
    <t>AT-GS910/8-NCES1</t>
  </si>
  <si>
    <t>Net.Cover Essential - 1 year for AT-GS910/8</t>
  </si>
  <si>
    <t>AT-GS910/8-NCES3</t>
  </si>
  <si>
    <t>Net.Cover Essential - 3 year for AT-GS910/8</t>
  </si>
  <si>
    <t>AT-GS910/8-NCES5</t>
  </si>
  <si>
    <t>Net.Cover Essential - 5 year for AT-GS910/8</t>
  </si>
  <si>
    <t>AT-GS920/16-NCES1</t>
  </si>
  <si>
    <t>Net.Cover Essential - 1 year for AT-GS920/16</t>
  </si>
  <si>
    <t>AT-GS920/16-NCES3</t>
  </si>
  <si>
    <t>Net.Cover Essential - 3 year for AT-GS920/16</t>
  </si>
  <si>
    <t>AT-GS920/16-NCES5</t>
  </si>
  <si>
    <t>Net.Cover Essential - 5 year for AT-GS920/16</t>
  </si>
  <si>
    <t>AT-GS920/24-NCES1</t>
  </si>
  <si>
    <t>Net.Cover Essential - 1 year for AT-GS920/24</t>
  </si>
  <si>
    <t>AT-GS920/24-NCES3</t>
  </si>
  <si>
    <t>Net.Cover Essential - 3 year for AT-GS920/24</t>
  </si>
  <si>
    <t>AT-GS920/24-NCES5</t>
  </si>
  <si>
    <t>Net.Cover Essential - 5 year for AT-GS920/24</t>
  </si>
  <si>
    <t>AT-GS920/8-NCES1</t>
  </si>
  <si>
    <t>Net.Cover Essential - 1 year for AT-GS920/8</t>
  </si>
  <si>
    <t>AT-GS920/8-NCES3</t>
  </si>
  <si>
    <t>Net.Cover Essential - 3 year for AT-GS920/8</t>
  </si>
  <si>
    <t>AT-GS920/8-NCES5</t>
  </si>
  <si>
    <t>Net.Cover Essential - 5 year for AT-GS920/8</t>
  </si>
  <si>
    <t>AT-GS920/8PS-NCES1</t>
  </si>
  <si>
    <t>Net.Cover Essential - 1 year for AT-GS920/8PS</t>
  </si>
  <si>
    <t>AT-GS920/8PS-NCES3</t>
  </si>
  <si>
    <t>Net.Cover Essential - 3 year for AT-GS920/8PS</t>
  </si>
  <si>
    <t>AT-GS920/8PS-NCES5</t>
  </si>
  <si>
    <t>Net.Cover Essential - 5 year for AT-GS920/8PS</t>
  </si>
  <si>
    <t>AT-GS950/10PS V2-NCES1</t>
  </si>
  <si>
    <t>Net.Cover Essential - 1 year for AT-GS950/10PS V2</t>
  </si>
  <si>
    <t>AT-GS950/10PS V2-NCES3</t>
  </si>
  <si>
    <t>Net.Cover Essential - 3 year for AT-GS950/10PS V2</t>
  </si>
  <si>
    <t>AT-GS950/10PS V2-NCES5</t>
  </si>
  <si>
    <t>Net.Cover Essential - 5 year for AT-GS950/10PS V2</t>
  </si>
  <si>
    <t>AT-GS950/18PS V2-NCES1</t>
  </si>
  <si>
    <t>Net.Cover Essential - 1 year for AT-GS950/18PS V2</t>
  </si>
  <si>
    <t>AT-GS950/18PS V2-NCES3</t>
  </si>
  <si>
    <t>Net.Cover Essential - 3 year for AT-GS950/18PS V2</t>
  </si>
  <si>
    <t>AT-GS950/18PS V2-NCES5</t>
  </si>
  <si>
    <t>Net.Cover Essential - 5 year for AT-GS950/18PS V2</t>
  </si>
  <si>
    <t>AT-GS950/28PS V2-NCES1</t>
  </si>
  <si>
    <t>Net.Cover Essential - 1 year for AT-GS950/28PS V2</t>
  </si>
  <si>
    <t>AT-GS950/28PS V2-NCES3</t>
  </si>
  <si>
    <t>Net.Cover Essential - 3 year for AT-GS950/28PS V2</t>
  </si>
  <si>
    <t>AT-GS950/28PS V2-NCES5</t>
  </si>
  <si>
    <t>Net.Cover Essential - 5 year for AT-GS950/28PS V2</t>
  </si>
  <si>
    <t>AT-GS950/52PS V2-NCES1</t>
  </si>
  <si>
    <t>Net.Cover Essential - 1 year for AT-GS950/52PS V2</t>
  </si>
  <si>
    <t>AT-GS950/52PS V2-NCES3</t>
  </si>
  <si>
    <t>Net.Cover Essential - 3 year for AT-GS950/52PS V2</t>
  </si>
  <si>
    <t>AT-GS950/52PS V2-NCES5</t>
  </si>
  <si>
    <t>Net.Cover Essential - 5 year for AT-GS950/52PS V2</t>
  </si>
  <si>
    <t>AT-GS970EMX/10-NCA1</t>
  </si>
  <si>
    <t>Net.Cover Advanced - 1 year for AT-GS970EMX/10</t>
  </si>
  <si>
    <t>AT-GS970EMX/10-NCA3</t>
  </si>
  <si>
    <t>Net.Cover Advanced - 3 year for AT-GS970EMX/10</t>
  </si>
  <si>
    <t>AT-GS970EMX/10-NCA5</t>
  </si>
  <si>
    <t>Net.Cover Advanced - 5 year for AT-GS970EMX/10</t>
  </si>
  <si>
    <t>AT-GS970EMX/10-NCES1</t>
  </si>
  <si>
    <t>Net.Cover Essential - 1 year for AT-GS970EMX/10</t>
  </si>
  <si>
    <t>AT-GS970EMX/10-NCES3</t>
  </si>
  <si>
    <t>Net.Cover Essential - 3 year for AT-GS970EMX/10</t>
  </si>
  <si>
    <t>AT-GS970EMX/10-NCES5</t>
  </si>
  <si>
    <t>Net.Cover Essential - 5 year for AT-GS970EMX/10</t>
  </si>
  <si>
    <t>AT-IE210L-10GP-NCA1</t>
  </si>
  <si>
    <t>Net.Cover Advanced - 1 year for AT-IE210L-10GP</t>
  </si>
  <si>
    <t>AT-IE210L-10GP-NCA3</t>
  </si>
  <si>
    <t>Net.Cover Advanced - 3 year for AT-IE210L-10GP</t>
  </si>
  <si>
    <t>AT-IE210L-10GP-NCA5</t>
  </si>
  <si>
    <t>Net.Cover Advanced - 5 year for AT-IE210L-10GP</t>
  </si>
  <si>
    <t>AT-IE210L-10GP-NCES1</t>
  </si>
  <si>
    <t>Net.Cover Essential - 1 year for AT-IE210L-10GP</t>
  </si>
  <si>
    <t>AT-IE210L-10GP-NCES3</t>
  </si>
  <si>
    <t>Net.Cover Essential - 3 year for AT-IE210L-10GP</t>
  </si>
  <si>
    <t>AT-IE210L-10GP-NCES5</t>
  </si>
  <si>
    <t>Net.Cover Essential - 5 year for AT-IE210L-10GP</t>
  </si>
  <si>
    <t>AT-IE210L-18GP-NCA1</t>
  </si>
  <si>
    <t>Net.Cover Advanced - 1 year for AT-IE210L-18GP</t>
  </si>
  <si>
    <t>AT-IE210L-18GP-NCA3</t>
  </si>
  <si>
    <t>Net.Cover Advanced - 3 year for AT-IE210L-18GP</t>
  </si>
  <si>
    <t>AT-IE210L-18GP-NCA5</t>
  </si>
  <si>
    <t>Net.Cover Advanced - 5 year for AT-IE210L-18GP</t>
  </si>
  <si>
    <t>AT-IE210L-18GP-NCES1</t>
  </si>
  <si>
    <t>Net.Cover Essential - 1 year for AT-IE210L-18GP</t>
  </si>
  <si>
    <t>AT-IE210L-18GP-NCES3</t>
  </si>
  <si>
    <t>Net.Cover Essential - 3 year for AT-IE210L-18GP</t>
  </si>
  <si>
    <t>AT-IE210L-18GP-NCES5</t>
  </si>
  <si>
    <t>Net.Cover Essential - 5 year for AT-IE210L-18GP</t>
  </si>
  <si>
    <t>Net.Campus Technical Certification Training Courses</t>
  </si>
  <si>
    <t>AT-TRN-ADHOC</t>
  </si>
  <si>
    <t>Project Based Customized Training (no certification) [per person per day]</t>
  </si>
  <si>
    <t>AT-TRN-CAE-AMF/ENT</t>
  </si>
  <si>
    <t>Certified Allied Telesis Expert Training / Allied Telesis Management Framework [1.5 days]</t>
  </si>
  <si>
    <t>AT-TRN-CAE-AMF/ENT-EXAM</t>
  </si>
  <si>
    <t>Exam fee for Certified Allied Telesis Expert Training - AMF/ Enterprise Solution [Per exam per person]</t>
  </si>
  <si>
    <t>AT-TRN-CAE-M/ENT</t>
  </si>
  <si>
    <t>Certified Allied Telesis Expert Training / L2 and L3 Multicast Operations [2 days]</t>
  </si>
  <si>
    <t>AT-TRN-CAE-M/ENT-EXAM</t>
  </si>
  <si>
    <t>Exam fee for Certified Allied Telesis Expert Training - Multicast / Enterprise Solution [Per exam per person]</t>
  </si>
  <si>
    <t>AT-TRN-CAE-QoS/ENT</t>
  </si>
  <si>
    <t>Certified Allied Telesis Expert Training / QoS Operations of Layer 3 Switches [2 days]</t>
  </si>
  <si>
    <t>AT-TRN-CAE-QoS/ENT-EXAM</t>
  </si>
  <si>
    <t>Exam fee for Certified Allied Telesis Expert Training - QoS / Enterprise Solution [Per exam per person]</t>
  </si>
  <si>
    <t>AT-TRN-CAE-S/ENT</t>
  </si>
  <si>
    <t>Certified Allied Telesis Expert Training / Security Operations of Layer 3 Switches [2 days]</t>
  </si>
  <si>
    <t>AT-TRN-CAE-S/ENT-EXAM</t>
  </si>
  <si>
    <t>Exam fee for Certified Allied Telesis Expert Training - Security / Enterprise Solution [Per exam per person]</t>
  </si>
  <si>
    <t>AT-TRN-CAE-T/ENT</t>
  </si>
  <si>
    <t>Certified Allied Telesis Expert Training / Troubleshooting Enterprise Solutions [2 days]</t>
  </si>
  <si>
    <t>AT-TRN-CAE-T/ENT-EXAM</t>
  </si>
  <si>
    <t>Exam fee for Certified Allied Telesis Expert Training - Troubleshooting / Enterprise Solutions [Per exam per person]</t>
  </si>
  <si>
    <t>AT-TRN-CAP/ENT</t>
  </si>
  <si>
    <t>Certified Allied Telesis Professional Training / Enterprise Solution [3 days]</t>
  </si>
  <si>
    <t>AT-TRN-CAP/ENT-EXAM</t>
  </si>
  <si>
    <t>Exam fee for Certified Allied Telesis Professional Training / Enterprise Solution [Per exam per person]</t>
  </si>
  <si>
    <t>AT-TRN-CAT/AWC-M</t>
  </si>
  <si>
    <t>Certified Allied Telesis Technician Training / Wireless Controller Mini [2 days] [2 Days]</t>
  </si>
  <si>
    <t>AT-TRN-CAT/AWC-M-EXAM</t>
  </si>
  <si>
    <t>Exam fee for Certified Allied Telesis Technician Training / Wireless Controller Mini [Per exam per person]</t>
  </si>
  <si>
    <t>AT-TRN-CAT/ENT</t>
  </si>
  <si>
    <t>Certified Allied Telesis Technician Training / Enterprise Solution [2 days]</t>
  </si>
  <si>
    <t>AT-TRN-CAT/ENT-EXAM</t>
  </si>
  <si>
    <t>Exam fee for Certified Allied Telesis Technician Training / Enterprise Solution [Per exam per person]</t>
  </si>
  <si>
    <t>AT-TRN-CAT/WiFi</t>
  </si>
  <si>
    <t>Certified Allied Telesis Technician Training / WiFi Theory and Practice for Enterprise Networks [2 days]</t>
  </si>
  <si>
    <t>AT-TRN-CAT/WiFi-EXAM</t>
  </si>
  <si>
    <t>Exam Fee for Certified Allied Telesis Technician Training / WiFi Theory and Practice for Enterprise Networks [Per exam per person]</t>
  </si>
  <si>
    <t>Net.Cover Maintenance Services</t>
  </si>
  <si>
    <t>AT-NCA1</t>
  </si>
  <si>
    <t>Generic Net.Cover Advanced - 1 year [1 year]</t>
  </si>
  <si>
    <t>AT-NCA3</t>
  </si>
  <si>
    <t>Generic Net.Cover Advanced - 3 years [3 years]</t>
  </si>
  <si>
    <t>AT-NCA5</t>
  </si>
  <si>
    <t>Generic Net.Cover Advanced - 5 years [5 years]</t>
  </si>
  <si>
    <t>AT-NCES1</t>
  </si>
  <si>
    <t>Generic Net.Cover Essential [1 year]</t>
  </si>
  <si>
    <t>AT-NCES3</t>
  </si>
  <si>
    <t>Generic Net.Cover Essential [3 Year]</t>
  </si>
  <si>
    <t>AT-NCES5</t>
  </si>
  <si>
    <t>Generic Net.Cover Essential [5 Year]</t>
  </si>
  <si>
    <t>AT-NCT1</t>
  </si>
  <si>
    <t>Generic Net.Cover TAC [1 Year]</t>
  </si>
  <si>
    <t>Net.Pro Professional Services</t>
  </si>
  <si>
    <t>AT-PS-CONSULT</t>
  </si>
  <si>
    <t>Net.Pro Profesional Service (w/SOW) [Ask for quotation]</t>
  </si>
  <si>
    <t>AT-PS-EXPENSES</t>
  </si>
  <si>
    <t>Net.Pro Travel and Lodging expenses [Ask for quotation]</t>
  </si>
  <si>
    <t>AT-PS-On-Demand</t>
  </si>
  <si>
    <t>Net.Pro Regional Prof. Service (w/o SOW)  (Design, Implementation, Assessment and troubleshooting) [per day]</t>
  </si>
  <si>
    <t>AT-PS-ONSITE-NET-MGMT</t>
  </si>
  <si>
    <t>Net.Pro Onsite Network Management ( No Travel Required) [per day]</t>
  </si>
  <si>
    <t>AT-PS-PD-Audit</t>
  </si>
  <si>
    <t>Net.Pro Audit: Audit Network for Basic Security, High Availability and Robustness. [4 hour]</t>
  </si>
  <si>
    <t>AT-PS-PD-Bootstrap</t>
  </si>
  <si>
    <t>Net.Pro Bootstrap: Ensure Customer able to access Allied Telesis Support Services and using Allied Telesis Best Practices [4 hour]</t>
  </si>
  <si>
    <t>AT-PS-PD-Switch-Bas</t>
  </si>
  <si>
    <t>Net.Pro Basic Feature Configuration Service [per switch]</t>
  </si>
  <si>
    <t>AT-PS-PD-Switch-Sec</t>
  </si>
  <si>
    <t>Net.Pro Advanced Feature Configuration Service - Security [per switch]</t>
  </si>
  <si>
    <t>AT-PS-REMOTE-NET-MGMT</t>
  </si>
  <si>
    <t>Net.Pro Remote Network Management [per day]</t>
  </si>
  <si>
    <t>AT-ARX2-UTM-01-1YR-NCA1</t>
  </si>
  <si>
    <t>Net.Cover Advanced - 1 year for AT-ARX2-UTM-01-1YR</t>
  </si>
  <si>
    <t>AT-ARX2-UTM-01-5YR-NCA5</t>
  </si>
  <si>
    <t>Net.Cover Advanced - 5 year for AT-ARX2-UTM-01-5YR</t>
  </si>
  <si>
    <t>AT-ARX2-UTM-02-1YR-NCA1</t>
  </si>
  <si>
    <t>Net.Cover Advanced - 1 year for AT-ARX2-UTM-02-1YR</t>
  </si>
  <si>
    <t>AT-ARX2-UTM-02-5YR-NCA5</t>
  </si>
  <si>
    <t>Net.Cover Advanced - 5 year for AT-ARX2-UTM-02-5YR</t>
  </si>
  <si>
    <t>AT-RT-APM10-1YR-NCA1</t>
  </si>
  <si>
    <t>Net.Cover Advanced - 1 year for AT-RT-APM10-1YR</t>
  </si>
  <si>
    <t>AT-RT-APM10-5YR-NCA5</t>
  </si>
  <si>
    <t>Net.Cover Advanced - 5 year for AT-RT-APM10-5YR</t>
  </si>
  <si>
    <t>Pricing on request</t>
  </si>
  <si>
    <t>ТОВ «АйКю Трейдинг» - офіційний дистриб'ютор Allied Telesis в Україні</t>
  </si>
  <si>
    <t>ТОВ «АйКю Трейдинг» - офіційний дистриб'ютор  Allied Telesis в Україні</t>
  </si>
  <si>
    <t>www.iqtrading.ua; e-mail: iqsb@iqtrading.ua</t>
  </si>
  <si>
    <t>www.iqtrading.ua; e-mail: iqsd@iqtrading.ua</t>
  </si>
  <si>
    <t>AT-TQ0301</t>
  </si>
  <si>
    <t>AT-TQ6702 GEN2-R-00</t>
  </si>
  <si>
    <t>AT-TQ6702e GEN2-00</t>
  </si>
  <si>
    <t>AT-IE048-120-20</t>
  </si>
  <si>
    <t>120W @48Vdc, Industrial AC/DC power supply, DIN rail mount</t>
  </si>
  <si>
    <t>AT-IE360-12GHX-80</t>
  </si>
  <si>
    <t>8x 10/100/1000T, 2x 100/1000X SFP, 2x 1/10G SFP+, Industrial Ethernet, Layer 3 Switch, PoE++ Support</t>
  </si>
  <si>
    <t>AT-IE360-12GHX-980</t>
  </si>
  <si>
    <t>8x 10/100/1000T, 2x 100/1000X SFP, 2x 1/10G SFP+, Industrial Ethernet, Layer 3 Switch, PoE++ Support (TAA compliant)</t>
  </si>
  <si>
    <t>AT-IE360-12GTX-80</t>
  </si>
  <si>
    <t>8x 10/100/1000T, 2x 100/1000X SFP, 2x 1/10G SFP+, Industrial Ethernet, Layer 3 Switch</t>
  </si>
  <si>
    <t>AT-IE360-12GTX-980</t>
  </si>
  <si>
    <t>8x 10/100/1000T, 2x 100/1000X SFP, 2x 1/10G SFP+, Industrial Ethernet, Layer 3 Switch (TAA compliant)</t>
  </si>
  <si>
    <t>AT-IE360-FL01</t>
  </si>
  <si>
    <t>IE360 series premium license</t>
  </si>
  <si>
    <t>AT-x240-10GTXm-50</t>
  </si>
  <si>
    <t>Multi-Gigabit Layer 3 Lite Managed Switch, 8x 10/100M/1/2.5/5G, 2x SFP+ ports, EU Power Cord.</t>
  </si>
  <si>
    <t>AT-x240-26GHXm-50</t>
  </si>
  <si>
    <t>AT-x240-26GTXm-50</t>
  </si>
  <si>
    <t>AT-x250-18XS-50</t>
  </si>
  <si>
    <t>AT-x250-18XTm-50</t>
  </si>
  <si>
    <t>AT-x250-28XS-50</t>
  </si>
  <si>
    <t>AT-x250-28XTm-50</t>
  </si>
  <si>
    <t>AT-x530-28GSX-50</t>
  </si>
  <si>
    <t>L3 Stackable Switch, 24x SFP Ports, 4x SFP+ Ports and dual fixed PSU, EU Power Cord. Purchasing service needed.</t>
  </si>
  <si>
    <t>AT-x540L-28XS-50</t>
  </si>
  <si>
    <t>10 Gigabit Layer 3 Stackable Switch, 24x SFP, 4x SFP+ ports, EU Power Cord</t>
  </si>
  <si>
    <t>AT-x540L-28XTm-50</t>
  </si>
  <si>
    <t>10 Gigabit Layer 3 Stackable Switch, 24x 100M/1/2.5/5/10G, 4x SFP+ ports, EU Power Cord.</t>
  </si>
  <si>
    <t>AT-FL-x540L-01</t>
  </si>
  <si>
    <t>x540L premium license</t>
  </si>
  <si>
    <t>AT-FL-x540L-OF13-1YR</t>
  </si>
  <si>
    <t>x540L series license to enable OpenFlow version 1.3 for 1 year.</t>
  </si>
  <si>
    <t>AT-FL-x540L-OF13-5YR</t>
  </si>
  <si>
    <t>x540L series license to enable OpenFlow version 1.3 for 5 year.</t>
  </si>
  <si>
    <t>AT-ARX200S-GTX-50</t>
  </si>
  <si>
    <t>AT-ARX2-UTM-01-1YR</t>
  </si>
  <si>
    <t>AT-ARX2-UTM-01-5YR</t>
  </si>
  <si>
    <t>AT-ARX2-UTM-02-1YR</t>
  </si>
  <si>
    <t>AT-ARX2-UTM-02-5YR</t>
  </si>
  <si>
    <t>New</t>
  </si>
  <si>
    <t>AT-IE048-120-NCA1</t>
  </si>
  <si>
    <t>Net.Cover Advanced - 1 year for AT-IE048-120</t>
  </si>
  <si>
    <t>AT-IE048-120-NCA3</t>
  </si>
  <si>
    <t>Net.Cover Advanced - 3 year for AT-IE048-120</t>
  </si>
  <si>
    <t>AT-IE048-120-NCA5</t>
  </si>
  <si>
    <t>Net.Cover Advanced - 5 year for AT-IE048-120</t>
  </si>
  <si>
    <t>AT-IE048-120-NCES1</t>
  </si>
  <si>
    <t>Net.Cover Essential - 1 year for AT-IE048-120</t>
  </si>
  <si>
    <t>AT-IE048-120-NCES3</t>
  </si>
  <si>
    <t>Net.Cover Essential - 3 year for AT-IE048-120</t>
  </si>
  <si>
    <t>AT-IE048-120-NCES5</t>
  </si>
  <si>
    <t>Net.Cover Essential - 5 year for AT-IE048-120</t>
  </si>
  <si>
    <t>AT-IE360-12GHX-80-NCA1</t>
  </si>
  <si>
    <t>Net.Cover Advanced - 1 year for AT-IE360-12GHX-80</t>
  </si>
  <si>
    <t>AT-IE360-12GHX-80-NCA3</t>
  </si>
  <si>
    <t>Net.Cover Advanced - 3 year for AT-IE360-12GHX-80</t>
  </si>
  <si>
    <t>AT-IE360-12GHX-80-NCA5</t>
  </si>
  <si>
    <t>Net.Cover Advanced - 5 year for AT-IE360-12GHX-80</t>
  </si>
  <si>
    <t>AT-IE360-12GHX-80-NCES1</t>
  </si>
  <si>
    <t>Net.Cover Essential - 1 year for AT-IE360-12GHX-80</t>
  </si>
  <si>
    <t>AT-IE360-12GHX-80-NCES3</t>
  </si>
  <si>
    <t>Net.Cover Essential - 3 year for AT-IE360-12GHX-80</t>
  </si>
  <si>
    <t>AT-IE360-12GHX-80-NCES5</t>
  </si>
  <si>
    <t>Net.Cover Essential - 5 year for AT-IE360-12GHX-80</t>
  </si>
  <si>
    <t>AT-IE360-12GTX-80-NCA1</t>
  </si>
  <si>
    <t>Net.Cover Advanced - 1 year for AT-IE360-12GTX-80</t>
  </si>
  <si>
    <t>AT-IE360-12GTX-80-NCA3</t>
  </si>
  <si>
    <t>Net.Cover Advanced - 3 year for AT-IE360-12GTX-80</t>
  </si>
  <si>
    <t>AT-IE360-12GTX-80-NCA5</t>
  </si>
  <si>
    <t>Net.Cover Advanced - 5 year for AT-IE360-12GTX-80</t>
  </si>
  <si>
    <t>AT-IE360-12GTX-80-NCES1</t>
  </si>
  <si>
    <t>Net.Cover Essential - 1 year for AT-IE360-12GTX-80</t>
  </si>
  <si>
    <t>AT-IE360-12GTX-80-NCES3</t>
  </si>
  <si>
    <t>Net.Cover Essential - 3 year for AT-IE360-12GTX-80</t>
  </si>
  <si>
    <t>AT-IE360-12GTX-80-NCES5</t>
  </si>
  <si>
    <t>Net.Cover Essential - 5 year for AT-IE360-12GTX-80</t>
  </si>
  <si>
    <t>AT-NCP1</t>
  </si>
  <si>
    <t>Generic Net.Cover Preferred [1 year]</t>
  </si>
  <si>
    <t>AT-FL-x240-OF13-1YR-NCA1</t>
  </si>
  <si>
    <t>Net.Cover Advanced - 1 year for AT-FL-x240-OF13-1YR</t>
  </si>
  <si>
    <t>AT-FL-x240-OF13-5YR-NCA5</t>
  </si>
  <si>
    <t>Net.Cover Advanced - 5 year for AT-FL-x240-OF13-5YR</t>
  </si>
  <si>
    <t>AT-FL-x540L-OF13-1YR-NCA1</t>
  </si>
  <si>
    <t>Net.Cover Advanced - 1 year for AT-FL-x540L-OF13-1YR</t>
  </si>
  <si>
    <t>AT-FL-x540L-OF13-5YR-NCA5</t>
  </si>
  <si>
    <t>Net.Cover Advanced - 5 year for AT-FL-x540L-OF13-5YR</t>
  </si>
  <si>
    <t>AT-x540L-28XS-NCA1</t>
  </si>
  <si>
    <t>Net.Cover Advanced - 1 year for AT-x540L-28XS</t>
  </si>
  <si>
    <t>AT-x540L-28XS-NCA3</t>
  </si>
  <si>
    <t>Net.Cover Advanced - 3 year for AT-x540L-28XS</t>
  </si>
  <si>
    <t>AT-x540L-28XS-NCA5</t>
  </si>
  <si>
    <t>Net.Cover Advanced - 5 year for AT-x540L-28XS</t>
  </si>
  <si>
    <t>AT-x540L-28XS-NCES1</t>
  </si>
  <si>
    <t>Net.Cover Essential - 1 year for AT-x540L-28XS</t>
  </si>
  <si>
    <t>AT-x540L-28XS-NCES3</t>
  </si>
  <si>
    <t>Net.Cover Essential - 3 year for AT-x540L-28XS</t>
  </si>
  <si>
    <t>AT-x540L-28XS-NCES5</t>
  </si>
  <si>
    <t>Net.Cover Essential - 5 year for AT-x540L-28XS</t>
  </si>
  <si>
    <t>Switchblade x908 Generation 3 Layer 3 Modular Switch</t>
  </si>
  <si>
    <t>AT-SBx908Gen3-SY-NCA1</t>
  </si>
  <si>
    <t>Net.Cover Advanced System - 1 year for AT-SBx908Gen3</t>
  </si>
  <si>
    <t>AT-SBx908Gen3-SY-NCA3</t>
  </si>
  <si>
    <t>Net.Cover Advanced System - 3 year for AT-SBx908Gen3</t>
  </si>
  <si>
    <t>AT-SBx908Gen3-SY-NCA5</t>
  </si>
  <si>
    <t>Net.Cover Advanced System - 5 year for AT-SBx908Gen3</t>
  </si>
  <si>
    <t>AT-SBx908Gen3-SY-NCES1</t>
  </si>
  <si>
    <t>Net.Cover Essential System - 1 year for AT-SBx908Gen3</t>
  </si>
  <si>
    <t>AT-SBx908Gen3-SY-NCES3</t>
  </si>
  <si>
    <t>Net.Cover Essential System - 3 year for AT-SBx908Gen3</t>
  </si>
  <si>
    <t>AT-SBx908Gen3-SY-NCES5</t>
  </si>
  <si>
    <t>Net.Cover Essential System - 5 year for AT-SBx908Gen3</t>
  </si>
  <si>
    <t>AT-x560-28YSQ-NCA1</t>
  </si>
  <si>
    <t>Net.Cover Advanced - 1 year for AT-x560-28YSQ</t>
  </si>
  <si>
    <t>AT-x560-28YSQ-NCA3</t>
  </si>
  <si>
    <t>Net.Cover Advanced - 3 year for AT-x560-28YSQ</t>
  </si>
  <si>
    <t>AT-x560-28YSQ-NCA5</t>
  </si>
  <si>
    <t>Net.Cover Advanced - 5 year for AT-x560-28YSQ</t>
  </si>
  <si>
    <t>AT-x560-28YSQ-NCES1</t>
  </si>
  <si>
    <t>Net.Cover Essential - 1 year for AT-x560-28YSQ</t>
  </si>
  <si>
    <t>AT-x560-28YSQ-NCES3</t>
  </si>
  <si>
    <t>Net.Cover Essential - 3 year for AT-x560-28YSQ</t>
  </si>
  <si>
    <t>AT-x560-28YSQ-NCES5</t>
  </si>
  <si>
    <t>Net.Cover Essential - 5 year for AT-x560-28YSQ</t>
  </si>
  <si>
    <t>AT-FL-x250-OF13-1YR-NCA1</t>
  </si>
  <si>
    <t>Net.Cover Advanced - 1 year for AT-FL-x250-OF13-1YR</t>
  </si>
  <si>
    <t>AT-FL-x250-OF13-5YR-NCA5</t>
  </si>
  <si>
    <t>Net.Cover Advanced - 5 year for AT-FL-x250-OF13-5YR</t>
  </si>
  <si>
    <t>AT-RT-AWC5-1YR-SY-NCES1</t>
  </si>
  <si>
    <t>Net.Cover Essential System - 1 year for AT-RT-AWC5-1YR</t>
  </si>
  <si>
    <t>AT-RT-AWC5-5YR-SY-NCES5</t>
  </si>
  <si>
    <t>Net.Cover Essential System - 5 year for AT-RT-AWC5-5YR</t>
  </si>
  <si>
    <t>AT-SW-AWC10-1YR-SY-NCES1</t>
  </si>
  <si>
    <t>Net.Cover Essential System - 1 year for AT-SW-AWC10-1YR</t>
  </si>
  <si>
    <t>AT-SW-AWC10-5YR-SY-NCES5</t>
  </si>
  <si>
    <t>Net.Cover Essential System - 5 year for AT-SW-AWC10-5YR</t>
  </si>
  <si>
    <t>AT-TQ6403 GEN2-NCA1</t>
  </si>
  <si>
    <t>Net.Cover Advanced - 1 year for AT-TQ6403 GEN2</t>
  </si>
  <si>
    <t>AT-TQ6403 GEN2-NCA3</t>
  </si>
  <si>
    <t>Net.Cover Advanced - 3 year for AT-TQ6403 GEN2</t>
  </si>
  <si>
    <t>AT-TQ6403 GEN2-NCA5</t>
  </si>
  <si>
    <t>Net.Cover Advanced - 5 year for AT-TQ6403 GEN2</t>
  </si>
  <si>
    <t>AT-TQ6403 GEN2-NCES1</t>
  </si>
  <si>
    <t>Net.Cover Essential - 1 year for AT-TQ6403 GEN2</t>
  </si>
  <si>
    <t>AT-TQ6403 GEN2-NCES3</t>
  </si>
  <si>
    <t>Net.Cover Essential - 3 year for AT-TQ6403 GEN2</t>
  </si>
  <si>
    <t>AT-TQ6403 GEN2-NCES5</t>
  </si>
  <si>
    <t>Net.Cover Essential - 5 year for AT-TQ6403 GEN2</t>
  </si>
  <si>
    <t>AT-TQ7403-R-NCA1</t>
  </si>
  <si>
    <t>Net.Cover Advanced - 1 year for AT-TQ7403-R</t>
  </si>
  <si>
    <t>AT-TQ7403-R-NCA3</t>
  </si>
  <si>
    <t>Net.Cover Advanced - 3 year for AT-TQ7403-R</t>
  </si>
  <si>
    <t>AT-TQ7403-R-NCA5</t>
  </si>
  <si>
    <t>Net.Cover Advanced - 5 year for AT-TQ7403-R</t>
  </si>
  <si>
    <t>AT-TQ7403-R-NCES1</t>
  </si>
  <si>
    <t>Net.Cover Essential - 1 year for AT-TQ7403-R</t>
  </si>
  <si>
    <t>AT-TQ7403-R-NCES3</t>
  </si>
  <si>
    <t>Net.Cover Essential - 3 year for AT-TQ7403-R</t>
  </si>
  <si>
    <t>AT-TQ7403-R-NCES5</t>
  </si>
  <si>
    <t>Net.Cover Essential - 5 year for AT-TQ7403-R</t>
  </si>
  <si>
    <t>AT-RADIUS-ADD1000-1YR-NCA1</t>
  </si>
  <si>
    <t>Net.Cover Advanced - 1 year for AT-RADIUS-ADD1000-1YR</t>
  </si>
  <si>
    <t>AT-RADIUS-ADD1000-5YR-NCA5</t>
  </si>
  <si>
    <t>Net.Cover Advanced - 5 year for AT-RADIUS-ADD1000-5YR</t>
  </si>
  <si>
    <t>AT-RADIUS-BASE-1YR-NCA1</t>
  </si>
  <si>
    <t>Net.Cover Advanced - 1 year for AT-RADIUS-BASE-1YR</t>
  </si>
  <si>
    <t>AT-RADIUS-BASE-5YR-NCA5</t>
  </si>
  <si>
    <t>Net.Cover Advanced - 5 year for AT-RADIUS-BASE-5YR</t>
  </si>
  <si>
    <t>Secure Edge VPN with SD-WAN capabilty. 1x 100M/1G/2.5G/5G/10G WAN and 2x 100M/1G/2.5G/5G/10G + 2x 10M/100M/1G LAN with UK Power Cord.</t>
  </si>
  <si>
    <t>Bundled UTM security license on ARX200S-GTX includes Application Control and Web Control for 1-year. Requires AW+ 5.5.4-1.1</t>
  </si>
  <si>
    <t>Bundled UTM security license on ARX200S-GTX includes Application Control and Web Control for 5 ear. Requires AW+ 5.5.4-1.1</t>
  </si>
  <si>
    <t>Bundled UTM security license on ARX200S-GTX includes IP Reputation and Advanced IPS for 1-year. Requires AW+ 5.5.4-1.1</t>
  </si>
  <si>
    <t>Bundled UTM security license on ARX200S-GTX includes IP Reputation and Advanced IPS for 5-year. Requires AW+ 5.5.4-1.1</t>
  </si>
  <si>
    <t>AT-MMC2000I/SP-960</t>
  </si>
  <si>
    <t>TAA (Federal) 10/100/1000T to 100/1000X/SFP I-Temp Media Converter, Multi-region PSU</t>
  </si>
  <si>
    <t>AT-MMCR18-960</t>
  </si>
  <si>
    <t>18-Slot Chassis for MMC2xxx Media Converters, one AC Multi-Region PSU, TAA</t>
  </si>
  <si>
    <t>AT-PC2000T2/SP-960</t>
  </si>
  <si>
    <t>2.4GHz 5GHz Patch Antenna. For AT-TQ6702e GEN2.</t>
  </si>
  <si>
    <t>AT-TQ6702 GEN2-R is an one model of AT-TQR series, and Wi-Fi6 router. The AT-TQR series is an our new product series that Wi-Fi 6 AP and VPN Router combined in one unit. This model is Wi-Fi 6 with 8 spatial streams and this model supports features-set of both AT-TQ and AT-AR series. AT-TQ6702 GEN2-R is AT-TQ6702 GEN2's hardware with Wi-Fi Router. AC power adapter not included.</t>
  </si>
  <si>
    <t>Outdoor IEEE 802.11ax wireless access point with dual-band radios and embedded antenna. This model supports Wi-Fi 6 technology with 8 spatial streams for 5GHz band. AC power adapter not included.</t>
  </si>
  <si>
    <t>AT-TQ7403-R-00</t>
  </si>
  <si>
    <t>AT-TQ7403-R is a model of AT-TQR series. This model is Wi-Fi 6E router and supports Wi-Fi 6E with 2 spatial streams with 2.4GHz/5GHz/6GHz. This model is TQ7403 AP with Wi-Fi and router features. AC power adapter is not included.</t>
  </si>
  <si>
    <t>AT-TQ6403 GEN2-00</t>
  </si>
  <si>
    <t>IEEE 802.11ax wireless access point with tri band radios and embedded antenna. This model supports Wi-Fi 6 technology with 2 spatial streams for 5GHz band. AC power adapter not included.</t>
  </si>
  <si>
    <t>Multi-Gigabit Layer 3 Lite Managed Switch, 24x 10/100M/1/2.5/5G PoE++, 2x SFP+ ports, EU Power Cord.</t>
  </si>
  <si>
    <t>Multi-Gigabit Layer 3 Lite Managed Switch, 24x 10/100M/1/2.5/5G, 2x SFP+ ports, EU Power Cord.</t>
  </si>
  <si>
    <t>10 Gigabit Layer 3 Lite Stackable Switch, 18x SFP+ ports, EU Power Cord.</t>
  </si>
  <si>
    <t>10 Gigabit Layer 3 Lite Stackable Switch, 16x 100M/1/2.5/5/10G, 2x SFP+ ports, EU Power Cord.</t>
  </si>
  <si>
    <t>10 Gigabit Layer 3 Lite Stackable Switch, 28x SFP+ ports, EU Power Cord.</t>
  </si>
  <si>
    <t>10 Gigabit Layer 3 Lite Stackable Switch, 24x 100M/1/2.5/5/10G, 4x SFP+ ports, EU Power Cord.</t>
  </si>
  <si>
    <t>AT-x560-28YSQ-030</t>
  </si>
  <si>
    <t>AT-x560-28YSQ-050</t>
  </si>
  <si>
    <t>Managed Switches and X-Series</t>
  </si>
  <si>
    <t>Media Converters and Optical</t>
  </si>
  <si>
    <t>Network Interface Cards</t>
  </si>
  <si>
    <t>Unmanaged Switches</t>
  </si>
  <si>
    <t>Wireless</t>
  </si>
  <si>
    <t>2years</t>
  </si>
  <si>
    <t>90days/EULA</t>
  </si>
  <si>
    <t>5years</t>
  </si>
  <si>
    <t>AT-IE048-480/C-NCA1</t>
  </si>
  <si>
    <t>Net.Cover Advanced - 1 year for AT-IE048-480/C</t>
  </si>
  <si>
    <t>AT-IE048-480/C-NCA3</t>
  </si>
  <si>
    <t>Net.Cover Advanced - 3 year for AT-IE048-480/C</t>
  </si>
  <si>
    <t>AT-IE048-480/C-NCA5</t>
  </si>
  <si>
    <t>Net.Cover Advanced - 5 year for AT-IE048-480/C</t>
  </si>
  <si>
    <t>AT-IE048-480/C-NCES1</t>
  </si>
  <si>
    <t>Net.Cover Essential - 1 year for AT-IE048-480/C</t>
  </si>
  <si>
    <t>AT-IE048-480/C-NCES3</t>
  </si>
  <si>
    <t>Net.Cover Essential - 3 year for AT-IE048-480/C</t>
  </si>
  <si>
    <t>AT-IE048-480/C-NCES5</t>
  </si>
  <si>
    <t>Net.Cover Essential - 5 year for AT-IE048-480/C</t>
  </si>
  <si>
    <t>AT-TQ6702e GEN2-R-NCA1</t>
  </si>
  <si>
    <t>Net.Cover Advanced - 1 year for AT-TQ6702e GEN2-R</t>
  </si>
  <si>
    <t>AT-TQ6702e GEN2-R-NCA3</t>
  </si>
  <si>
    <t>Net.Cover Advanced - 3 year for AT-TQ6702e GEN2-R</t>
  </si>
  <si>
    <t>AT-TQ6702e GEN2-R-NCA5</t>
  </si>
  <si>
    <t>Net.Cover Advanced - 5 year for AT-TQ6702e GEN2-R</t>
  </si>
  <si>
    <t>AT-TQ6702e GEN2-R-NCES1</t>
  </si>
  <si>
    <t>Net.Cover Essential - 1 year for AT-TQ6702e GEN2-R</t>
  </si>
  <si>
    <t>AT-TQ6702e GEN2-R-NCES3</t>
  </si>
  <si>
    <t>Net.Cover Essential - 3 year for AT-TQ6702e GEN2-R</t>
  </si>
  <si>
    <t>AT-TQ6702e GEN2-R-NCES5</t>
  </si>
  <si>
    <t>Net.Cover Essential - 5 year for AT-TQ6702e GEN2-R</t>
  </si>
  <si>
    <t>AT-TQ7413-R-NCA1</t>
  </si>
  <si>
    <t>Net.Cover Advanced - 1 year for AT-TQ7413-R</t>
  </si>
  <si>
    <t>AT-TQ7413-R-NCA3</t>
  </si>
  <si>
    <t>Net.Cover Advanced - 3 year for AT-TQ7413-R</t>
  </si>
  <si>
    <t>AT-TQ7413-R-NCA5</t>
  </si>
  <si>
    <t>Net.Cover Advanced - 5 year for AT-TQ7413-R</t>
  </si>
  <si>
    <t>AT-TQ7413-R-NCES1</t>
  </si>
  <si>
    <t>Net.Cover Essential - 1 year for AT-TQ7413-R</t>
  </si>
  <si>
    <t>AT-TQ7413-R-NCES3</t>
  </si>
  <si>
    <t>Net.Cover Essential - 3 year for AT-TQ7413-R</t>
  </si>
  <si>
    <t>AT-TQ7413-R-NCES5</t>
  </si>
  <si>
    <t>Net.Cover Essential - 5 year for AT-TQ7413-R</t>
  </si>
  <si>
    <t>AT-IE340-12GP/C-980-NCA1</t>
  </si>
  <si>
    <t>Net.Cover Advanced - 1 year for AT-IE340-12GP/C-980</t>
  </si>
  <si>
    <t>AT-IE340-12GP/C-980-NCA3</t>
  </si>
  <si>
    <t>Net.Cover Advanced - 3 year for AT-IE340-12GP/C-980</t>
  </si>
  <si>
    <t>AT-IE340-12GP/C-980-NCA5</t>
  </si>
  <si>
    <t>Net.Cover Advanced - 5 year for AT-IE340-12GP/C-980</t>
  </si>
  <si>
    <t>AT-IE340-12GP/C-980-NCES1</t>
  </si>
  <si>
    <t>Net.Cover Essential - 1 year for AT-IE340-12GP/C-980</t>
  </si>
  <si>
    <t>AT-IE340-12GP/C-980-NCES3</t>
  </si>
  <si>
    <t>Net.Cover Essential - 3 year for AT-IE340-12GP/C-980</t>
  </si>
  <si>
    <t>AT-IE340-12GP/C-980-NCES5</t>
  </si>
  <si>
    <t>Net.Cover Essential - 5 year for AT-IE340-12GP/C-980</t>
  </si>
  <si>
    <t>AT-IE340-20GP/C-980-NCA1</t>
  </si>
  <si>
    <t>Net.Cover Advanced - 1 year for AT-IE340-20GP/C-980</t>
  </si>
  <si>
    <t>AT-IE340-20GP/C-980-NCA3</t>
  </si>
  <si>
    <t>Net.Cover Advanced - 3 year for AT-IE340-20GP/C-980</t>
  </si>
  <si>
    <t>AT-IE340-20GP/C-980-NCA5</t>
  </si>
  <si>
    <t>Net.Cover Advanced - 5 year for AT-IE340-20GP/C-980</t>
  </si>
  <si>
    <t>AT-IE340-20GP/C-980-NCES1</t>
  </si>
  <si>
    <t>Net.Cover Essential - 1 year for AT-IE340-20GP/C-980</t>
  </si>
  <si>
    <t>AT-IE340-20GP/C-980-NCES3</t>
  </si>
  <si>
    <t>Net.Cover Essential - 3 year for AT-IE340-20GP/C-980</t>
  </si>
  <si>
    <t>AT-IE340-20GP/C-980-NCES5</t>
  </si>
  <si>
    <t>Net.Cover Essential - 5 year for AT-IE340-20GP/C-980</t>
  </si>
  <si>
    <t>AT-IE560-12GSX-80-NCA1</t>
  </si>
  <si>
    <t>Net.Cover Advanced - 1 year for AT-IE560-12GSX-80</t>
  </si>
  <si>
    <t>AT-IE560-12GSX-80-NCA3</t>
  </si>
  <si>
    <t>Net.Cover Advanced - 3 year for AT-IE560-12GSX-80</t>
  </si>
  <si>
    <t>AT-IE560-12GSX-80-NCA5</t>
  </si>
  <si>
    <t>Net.Cover Advanced - 5 year for AT-IE560-12GSX-80</t>
  </si>
  <si>
    <t>AT-IE560-12GSX-80-NCES1</t>
  </si>
  <si>
    <t>Net.Cover Essential - 1 year for AT-IE560-12GSX-80</t>
  </si>
  <si>
    <t>AT-IE560-12GSX-80-NCES3</t>
  </si>
  <si>
    <t>Net.Cover Essential - 3 year for AT-IE560-12GSX-80</t>
  </si>
  <si>
    <t>AT-IE560-12GSX-80-NCES5</t>
  </si>
  <si>
    <t>Net.Cover Essential - 5 year for AT-IE560-12GSX-80</t>
  </si>
  <si>
    <t>AT-ARX200S-GT-NCA1</t>
  </si>
  <si>
    <t>Net.Cover Advanced - 1 year for AT-ARX200S-GT</t>
  </si>
  <si>
    <t>AT-ARX200S-GT-NCA3</t>
  </si>
  <si>
    <t>Net.Cover Advanced - 3 year for AT-ARX200S-GT</t>
  </si>
  <si>
    <t>AT-ARX200S-GT-NCA5</t>
  </si>
  <si>
    <t>Net.Cover Advanced - 5 year for AT-ARX200S-GT</t>
  </si>
  <si>
    <t>AT-ARX200S-GT-NCES1</t>
  </si>
  <si>
    <t>Net.Cover Essential - 1 year for AT-ARX200S-GT</t>
  </si>
  <si>
    <t>AT-ARX200S-GT-NCES3</t>
  </si>
  <si>
    <t>Net.Cover Essential - 3 year for AT-ARX200S-GT</t>
  </si>
  <si>
    <t>AT-ARX200S-GT-NCES5</t>
  </si>
  <si>
    <t>Net.Cover Essential - 5 year for AT-ARX200S-GT</t>
  </si>
  <si>
    <t>Ask</t>
  </si>
  <si>
    <t>AT-RKMT-J09</t>
  </si>
  <si>
    <t>Rack Mount Kit for AT-GS910/24, AT-GS910/18XST, AT-GS910/26XST</t>
  </si>
  <si>
    <t>AT-FL-GEN3-01</t>
  </si>
  <si>
    <t>AT-FL-GEN3-VLF</t>
  </si>
  <si>
    <t>AT-FL-GEN3-OF13-1YR</t>
  </si>
  <si>
    <t>AT-FL-GEN3-OF13-5YR</t>
  </si>
  <si>
    <t>AT-FL-GEN3-MSEC</t>
  </si>
  <si>
    <t>AT-IE048-480/C-20</t>
  </si>
  <si>
    <t>480W @48Vdc, Industrial AC/DC power supply, DIN rail mount, Conformal Coating</t>
  </si>
  <si>
    <t>AT-IE340-12GP/C-980</t>
  </si>
  <si>
    <t>8x 10/100/1000T, 4x 100/1000X SFP, Industrial Ethernet, Layer 3 Switch, PoE+ Support, Conformal Coating (TAA compliant)</t>
  </si>
  <si>
    <t>AT-IE340-20GP-80</t>
  </si>
  <si>
    <t>AT-IE340-20GP/C-980</t>
  </si>
  <si>
    <t>16x 10/100/1000T, 4x 100/1000X SFP, Industrial Ethernet, Layer 3 Switch, PoE+ Support, Conformal Coating (TAA compliant)</t>
  </si>
  <si>
    <t>AT-IE560-12GSX-80</t>
  </si>
  <si>
    <t>8x 100/1000X SFP, 4x 1G/10G SFP+, Industrial Ethernet, Stackable Layer 3 Switch</t>
  </si>
  <si>
    <t>AT-IE560-12GSX-980</t>
  </si>
  <si>
    <t>8x 100/1000X SFP, 4x 1G/10G SFP+, Industrial Ethernet, Stackable Layer 3 Switch (TAA compliant)</t>
  </si>
  <si>
    <t>AT-IE560-FL01</t>
  </si>
  <si>
    <t>IE560 series premium license</t>
  </si>
  <si>
    <t>AT-PWR600-80</t>
  </si>
  <si>
    <t>600W DC System Power Supply for x950 series.</t>
  </si>
  <si>
    <t>AT-IMC3000bt2/SP-980</t>
  </si>
  <si>
    <t>TAA, 1xPD, 2XPoE, 1xSFP Gigabit Industrial Media Converter</t>
  </si>
  <si>
    <t>AT-IMC2010TP/SP-980</t>
  </si>
  <si>
    <t>TAA, 10 Gig POE+ to SFP+ Industrial Temp Gigabit Media Converter</t>
  </si>
  <si>
    <t>AT-IMC2010T/SP-980</t>
  </si>
  <si>
    <t>TAA, 10 Gig to SFP+ Industrial Temp Gigabit Media Converter</t>
  </si>
  <si>
    <t>AT-IMC2000TP2/SP-980</t>
  </si>
  <si>
    <t>TAA, 2 x 10/100/1000T POE+ to 100X/1000X SFP Industrial Gigabit Media Converter</t>
  </si>
  <si>
    <t>AT-SP10TM/I</t>
  </si>
  <si>
    <t>TAA,10G Copper, I-Temp SFP</t>
  </si>
  <si>
    <t>AT-SP25SR/I</t>
  </si>
  <si>
    <t xml:space="preserve">TAA,SFP28/LC 25G I-Temp,MM100m,WW  </t>
  </si>
  <si>
    <t>AT-SP25LR/I</t>
  </si>
  <si>
    <t xml:space="preserve">TAA,SFP28/LC 25G I-Temp,SM10Km,WW  </t>
  </si>
  <si>
    <t>AT-SPBD10/I-13</t>
  </si>
  <si>
    <t>SFP/LC 1G Bidi 10km (1310Tx/1490Rx), I-Temp</t>
  </si>
  <si>
    <t>AT-SPBD10/I-14</t>
  </si>
  <si>
    <t>SFP/LC 1G Bidi 10km (1490Tx/1310Rx), I-Temp</t>
  </si>
  <si>
    <t>AT-TQ6702e GEN2-R-00</t>
  </si>
  <si>
    <t>AW+ version of Outdoor IEEE 802.11ax wireless AP with 8x8 dual-band radio, Firewall/UTM features included. Default omnidirectional antennas and mounting kits included, also can be used with the optional patch antenna Powered by PoE++. International version except US/Canada/Taiwan.</t>
  </si>
  <si>
    <t>Назва</t>
  </si>
  <si>
    <t>AT-TQ3403-R-NCA1</t>
  </si>
  <si>
    <t>Net.Cover Advanced - 1 year for AT-TQ3403-R</t>
  </si>
  <si>
    <t>AT-TQ3403-R-NCA3</t>
  </si>
  <si>
    <t>Net.Cover Advanced - 3 year for AT-TQ3403-R</t>
  </si>
  <si>
    <t>AT-TQ3403-R-NCA5</t>
  </si>
  <si>
    <t>Net.Cover Advanced - 5 year for AT-TQ3403-R</t>
  </si>
  <si>
    <t>AT-TQ3403-R-NCES1</t>
  </si>
  <si>
    <t>Net.Cover Essential - 1 year for AT-TQ3403-R</t>
  </si>
  <si>
    <t>AT-TQ3403-R-NCES3</t>
  </si>
  <si>
    <t>Net.Cover Essential - 3 year for AT-TQ3403-R</t>
  </si>
  <si>
    <t>AT-TQ3403-R-NCES5</t>
  </si>
  <si>
    <t>Net.Cover Essential - 5 year for AT-TQ3403-R</t>
  </si>
  <si>
    <t>AT-TQ6403 GEN2-R-NCA1</t>
  </si>
  <si>
    <t>Net.Cover Advanced - 1 year for AT-TQ6403 GEN2-R</t>
  </si>
  <si>
    <t>AT-TQ6403 GEN2-R-NCA3</t>
  </si>
  <si>
    <t>Net.Cover Advanced - 3 year for AT-TQ6403 GEN2-R</t>
  </si>
  <si>
    <t>AT-TQ6403 GEN2-R-NCA5</t>
  </si>
  <si>
    <t>Net.Cover Advanced - 5 year for AT-TQ6403 GEN2-R</t>
  </si>
  <si>
    <t>AT-TQ6403 GEN2-R-NCES1</t>
  </si>
  <si>
    <t>Net.Cover Essential - 1 year for AT-TQ6403 GEN2-R</t>
  </si>
  <si>
    <t>AT-TQ6403 GEN2-R-NCES3</t>
  </si>
  <si>
    <t>Net.Cover Essential - 3 year for AT-TQ6403 GEN2-R</t>
  </si>
  <si>
    <t>AT-TQ6403 GEN2-R-NCES5</t>
  </si>
  <si>
    <t>Net.Cover Essential - 5 year for AT-TQ6403 GEN2-R</t>
  </si>
  <si>
    <t>AT-TQ7613-R-NCA1</t>
  </si>
  <si>
    <t>Net.Cover Advanced - 1 year for AT-TQ7613-R</t>
  </si>
  <si>
    <t>AT-TQ7613-R-NCA3</t>
  </si>
  <si>
    <t>Net.Cover Advanced - 3 year for AT-TQ7613-R</t>
  </si>
  <si>
    <t>AT-TQ7613-R-NCA5</t>
  </si>
  <si>
    <t>Net.Cover Advanced - 5 year for AT-TQ7613-R</t>
  </si>
  <si>
    <t>AT-TQ7613-R-NCES1</t>
  </si>
  <si>
    <t>Net.Cover Essential - 1 year for AT-TQ7613-R</t>
  </si>
  <si>
    <t>AT-TQ7613-R-NCES3</t>
  </si>
  <si>
    <t>Net.Cover Essential - 3 year for AT-TQ7613-R</t>
  </si>
  <si>
    <t>AT-TQ7613-R-NCES5</t>
  </si>
  <si>
    <t>Net.Cover Essential - 5 year for AT-TQ7613-R</t>
  </si>
  <si>
    <t>AT-GS950/10 v2-NCES1</t>
  </si>
  <si>
    <t>Net.Cover Essential - 1 year for AT-GS950/10 v2</t>
  </si>
  <si>
    <t>AT-GS950/10 v2-NCES3</t>
  </si>
  <si>
    <t>Net.Cover Essential - 3 year for AT-GS950/10 v2</t>
  </si>
  <si>
    <t>AT-GS950/10 v2-NCES5</t>
  </si>
  <si>
    <t>Net.Cover Essential - 5 year for AT-GS950/10 v2</t>
  </si>
  <si>
    <t>AT-GS950/18 V2-NCES1</t>
  </si>
  <si>
    <t>Net.Cover Essential - 1 year for AT-GS950/18 V2</t>
  </si>
  <si>
    <t>AT-GS950/18 V2-NCES3</t>
  </si>
  <si>
    <t>Net.Cover Essential - 3 year for AT-GS950/18 V2</t>
  </si>
  <si>
    <t>AT-GS950/18 V2-NCES5</t>
  </si>
  <si>
    <t>Net.Cover Essential - 5 year for AT-GS950/18 V2</t>
  </si>
  <si>
    <t>AT-GS950/28 v2-NCES1</t>
  </si>
  <si>
    <t>Net.Cover Essential - 1 year for AT-GS950/28 v2</t>
  </si>
  <si>
    <t>AT-GS950/28 v2-NCES3</t>
  </si>
  <si>
    <t>Net.Cover Essential - 3 year for AT-GS950/28 v2</t>
  </si>
  <si>
    <t>AT-GS950/28 v2-NCES5</t>
  </si>
  <si>
    <t>Net.Cover Essential - 5 year for AT-GS950/28 v2</t>
  </si>
  <si>
    <t>AT-GS950/52 V2-NCES1</t>
  </si>
  <si>
    <t>Net.Cover Essential - 1 year for AT-GS950/52 V2</t>
  </si>
  <si>
    <t>AT-GS950/52 V2-NCES3</t>
  </si>
  <si>
    <t>Net.Cover Essential - 3 year for AT-GS950/52 V2</t>
  </si>
  <si>
    <t>AT-GS950/52 V2-NCES5</t>
  </si>
  <si>
    <t>Net.Cover Essential - 5 year for AT-GS950/52 V2</t>
  </si>
  <si>
    <t>iGS950 Series - WebSmart Layer 2 Gigabit Ethernet Switches</t>
  </si>
  <si>
    <t>AT-iGS950/10PS-NCES1</t>
  </si>
  <si>
    <t>Net.Cover Essential - 1 year for AT-iGS950/10PS</t>
  </si>
  <si>
    <t>AT-iGS950/10PS-NCES3</t>
  </si>
  <si>
    <t>Net.Cover Essential - 3 year for AT-iGS950/10PS</t>
  </si>
  <si>
    <t>AT-iGS950/10PS-NCES5</t>
  </si>
  <si>
    <t>Net.Cover Essential - 5 year for AT-iGS950/10PS</t>
  </si>
  <si>
    <t>AT-iGS950/20PS-NCES1</t>
  </si>
  <si>
    <t>Net.Cover Essential - 1 year for AT-iGS950/20PS</t>
  </si>
  <si>
    <t>AT-iGS950/20PS-NCES3</t>
  </si>
  <si>
    <t>Net.Cover Essential - 3 year for AT-iGS950/20PS</t>
  </si>
  <si>
    <t>AT-iGS950/20PS-NCES5</t>
  </si>
  <si>
    <t>Net.Cover Essential - 5 year for AT-iGS950/20PS</t>
  </si>
  <si>
    <t>AT-iGS950/28PS-NCES1</t>
  </si>
  <si>
    <t>Net.Cover Essential - 1 year for AT-iGS950/28PS</t>
  </si>
  <si>
    <t>AT-iGS950/28PS-NCES3</t>
  </si>
  <si>
    <t>Net.Cover Essential - 3 year for AT-iGS950/28PS</t>
  </si>
  <si>
    <t>AT-iGS950/28PS-NCES5</t>
  </si>
  <si>
    <t>Net.Cover Essential - 5 year for AT-iGS950/28PS</t>
  </si>
  <si>
    <t>AT-iGS950/52PS-NCES1</t>
  </si>
  <si>
    <t>Net.Cover Essential - 1 year for AT-iGS950/52PS</t>
  </si>
  <si>
    <t>AT-iGS950/52PS-NCES3</t>
  </si>
  <si>
    <t>Net.Cover Essential - 3 year for AT-iGS950/52PS</t>
  </si>
  <si>
    <t>AT-iGS950/52PS-NCES5</t>
  </si>
  <si>
    <t>Net.Cover Essential - 5 year for AT-iGS950/52PS</t>
  </si>
  <si>
    <t>Premium license for SBx908 GEN3</t>
  </si>
  <si>
    <t>VRF lite full license for GEN3 Series switches.</t>
  </si>
  <si>
    <t>"This price is only for a budgetary purpose" SBx908 GEN3 license to enable OpenFlow version 1.3 for 1 year.</t>
  </si>
  <si>
    <t>"This price is only for a budgetary purpose" SBx908 GEN3 license to enable OpenFlow version 1.3 for 5 year.</t>
  </si>
  <si>
    <t>AT-GS950/10 v2-50</t>
  </si>
  <si>
    <t>Gigabit webSmart switch, 8x 10/100/1000TX + 2x SFP ports, EU Power Cord.</t>
  </si>
  <si>
    <t>AT-GS950/18 V2-50</t>
  </si>
  <si>
    <t>Gigabit webSmart switch, 16x 10/100/1000TX + 2x SFP ports, EU Power Cord.</t>
  </si>
  <si>
    <t>AT-GS950/28 v2-50</t>
  </si>
  <si>
    <t>Gigabit webSmart switch, 24x 10/100/1000TX + 4x SFP ports, EU Power Cord.</t>
  </si>
  <si>
    <t>AT-GS950/52 V2-50</t>
  </si>
  <si>
    <t>Gigabit webSmart switch, 48x 10/100/1000TX + 4x SFP ports, EU Power Cord.</t>
  </si>
  <si>
    <t>AT-IS130-6GP-80</t>
  </si>
  <si>
    <t>Industrial unmanaged PoE+ switch, 4 x 10/100/1000T PoE+ ports, 1 x 10/100/1000T ports and 1 x 100/1000X SFP</t>
  </si>
  <si>
    <t>AT-x230L-17GT-50</t>
  </si>
  <si>
    <t>16-port 10/100/1000T ports and 1 x 100/1000X SFP ports L3 switch, 1 Fixed AC power supply, EU Power Cord</t>
  </si>
  <si>
    <t>AT-x230L-26GT-50</t>
  </si>
  <si>
    <t>24-port 10/100/1000T ports and 2 x 100/1000X SFP ports L3 switch, 1 Fixed AC power supply, EU Power Cord</t>
  </si>
  <si>
    <t>AT-QSFPDD-1CU</t>
  </si>
  <si>
    <t>This price is only for a budgetary purpose 400G, DAC, PASSIVE, 1M, FOR AT-XEM3-2DQ and x980-32DQ QSFP56-DD fixed port</t>
  </si>
  <si>
    <t>AT-QSFPDD-2.5CU</t>
  </si>
  <si>
    <t>This price is only for a budgetary purpose 400G, DAC, PASSIVE, 2.5M, FOR AT-XEM3-2DQ and x980-32DQ QSFP56-DD fixed port</t>
  </si>
  <si>
    <t>AT-SP25TW1</t>
  </si>
  <si>
    <t>1m SFP28 "Twinax" direct attach cable</t>
  </si>
  <si>
    <t>AT-SP25TW3</t>
  </si>
  <si>
    <t>3m SFP28 "Twinax" direct attach cable</t>
  </si>
  <si>
    <t>AT-SPLX10a/I</t>
  </si>
  <si>
    <t>AT-TRAY4</t>
  </si>
  <si>
    <t>Wall mountable and Rackmountable Tray for 4 Units of Media Converter</t>
  </si>
  <si>
    <t>TAA (Federal), 100FX/SC, PCIe Fast Ethernet Fiber Adapter Card (NIC), PXE,UEFI</t>
  </si>
  <si>
    <t>AT-2711FXa/LC-900</t>
  </si>
  <si>
    <t>AT-2711FXa/SC-900</t>
  </si>
  <si>
    <t>AT-2711FXa/ST-900</t>
  </si>
  <si>
    <t>AT-2911SFPa/2-901</t>
  </si>
  <si>
    <t>PCI-Express Dual Port Adapter: 2x 1G SFP slot</t>
  </si>
  <si>
    <t>AT-2911SXa/LC-901</t>
  </si>
  <si>
    <t>TAA, 1000SX/LC PCIe Adapter Card, UEFI</t>
  </si>
  <si>
    <t>AT-2911SXa/SC-901</t>
  </si>
  <si>
    <t>TAA, 1000SX/SC PCIe Adapter Card, UEFI</t>
  </si>
  <si>
    <t>AT-2911SXa/ST-901</t>
  </si>
  <si>
    <t>TAA, 1000SX/ST PCIe Adapter Card, UEFI</t>
  </si>
  <si>
    <t>AT-2911Ta/2-901</t>
  </si>
  <si>
    <t>PCI-Express Dual Port Adapter: 2x 100m 1000TX Federal version</t>
  </si>
  <si>
    <t>AT-2911SPa-901</t>
  </si>
  <si>
    <t>AT-2911Ta-901</t>
  </si>
  <si>
    <t>TAA (Federal), 10/100/1000T, PCIe Gigabit Adapter Card (NIC), UEFI</t>
  </si>
  <si>
    <t>AT-FS710/16-50</t>
  </si>
  <si>
    <t>16-port 10/100TX unmanaged switch with internal PSU, EU Power Cord</t>
  </si>
  <si>
    <t>AT-iGS950/10PS-950</t>
  </si>
  <si>
    <t>1000BASE-T x 8 + 1000BASE-X (SFP) x 2, WEB Smart Switch with PoE. PoE class 4 (30W) for port1-8, 123[W] Total PoE Power Budget. TAA compliant version. EU Power cord.</t>
  </si>
  <si>
    <t>AT-iGS950/20PS-950</t>
  </si>
  <si>
    <t>1000BASE-T x 16 + 1000BASE-T x 4/1000BASE-X (SFP) x 4 (copper/fiber combo), WEB Smart Switch with PoE. PoE class 4 (30W) for port1-16, 370[W] Total PoE Power Budget. TAA compliant version. EU Power cord.</t>
  </si>
  <si>
    <t>AT-iGS950/28PS-950</t>
  </si>
  <si>
    <t>1000BASE-T x 24 + 1000BASE-T x 4/1000BASE-X (SFP) x 4 (copper/fiber combo), WEB Smart Switch with PoE. PoE class 4 (30W) for port1-24, 370[W] Total PoE Power Budget. TAA compliant version. EU Power cord.</t>
  </si>
  <si>
    <t>AT-iGS950/52PS-950</t>
  </si>
  <si>
    <t>1000BASE-T x 48 + 1000BASE-T x 4/1000BASE-X (SFP) x 4 (copper/fiber combo), WEB Smart Switch with PoE. PoE class 4 (30W) for port1-48, 740[W] Total PoE Power Budget. TAA compliant version. EU Power cord.</t>
  </si>
  <si>
    <t>AT-TQ3403-R-00</t>
  </si>
  <si>
    <t>IEEE 802.11ac Wi-Fi6e wireless AP with 2x2 3 radio, Internal Onmidirectional antenna for indoor use, Advanced Wi-Fi, DPI security features, embedded Wi-Fi mgmt up to 50 Aps supported by default. Powered by PoE+ with 1 x 100/1000/2.5G Base-T ports, AC adapter not included. For EMEA</t>
  </si>
  <si>
    <t>AT-TQ6403 GEN2-R-00</t>
  </si>
  <si>
    <t>Budgetary Purpose Only, IEEE 802.11ax wireless access point with tri band radios and embedded antenna.  Advanced Wi-Fi and UTM/DPI security features supported by default.  AC power adapter not included. For EMEA.</t>
  </si>
  <si>
    <t>AT-TQ7413-R-00</t>
  </si>
  <si>
    <t>Budgetary Purpose Only, AW+ version of IEEE 802.11be wireless AP with 2x2 3 radio, Internal Onmidirectional antenna for indoor use, Advanced Wi-Fi and Firewall/UTM security features supported by default. Powered by PoE++ with 2 x 100/1000/2.5G/5G Base-T ports, AC adapter not included. For EMEA</t>
  </si>
  <si>
    <t>AT-TQ7613-R-00</t>
  </si>
  <si>
    <t>IEEE 802.11be wireless AP with 4x4 3 radio, 100/1000/2.5/5G/10GT(PoE-IN)×2 ports, USB 2.0x1 Internal Onmidirectional antenna for indoor use, Advanced Wi-Fi, DPI security features, embedded Wi-Fi mgmt up to 50 Aps supported by default. Powered by PoE++ with 2 x 100/1000/2.5G/5G Base-T ports, AC adapter not included. For EMEA</t>
  </si>
  <si>
    <t>New Replacement AT-2711FX/LC-901</t>
  </si>
  <si>
    <t>New Replacement AT-2711FX/SC-901</t>
  </si>
  <si>
    <t>New Replacement AT-2711FX/ST-901</t>
  </si>
  <si>
    <t>New Replacment  AT-2911SFP/2-901</t>
  </si>
  <si>
    <t>New Replacment  AT-2911SX/LC-901</t>
  </si>
  <si>
    <t>New Replacment  AT-2911SX/SC-901</t>
  </si>
  <si>
    <t>New Replacment  AT-2911SX/ST-901</t>
  </si>
  <si>
    <t>New Replacment  AT-2911T/2-901</t>
  </si>
  <si>
    <t>New Replacment  AT-2914SP-901</t>
  </si>
  <si>
    <t>Гарантія</t>
  </si>
  <si>
    <t>Sliding Rack Mount Kit for AT-x950 series (4), AT-x930 series (5), AT-x530DP series (2), AT-x510DP series (2), AT-IX5-28GPX(1) and AT-x560-28YSQ(1)</t>
  </si>
  <si>
    <t>AT-VT-KIT3</t>
  </si>
  <si>
    <t>Management Console cable kit, USB Type A Male and RJ-45 Female, Length 1.2m</t>
  </si>
  <si>
    <t>MACsec license for GEN3 Series switches.</t>
  </si>
  <si>
    <t>AT-FL-x560-01</t>
  </si>
  <si>
    <t>x560 premium license</t>
  </si>
  <si>
    <t>AT-FL-x560-AAP-1YR</t>
  </si>
  <si>
    <t>x560 AMF Application Proxy License For 1 year</t>
  </si>
  <si>
    <t>AT-FL-x560-AAP-5YR</t>
  </si>
  <si>
    <t>x560 AMF Application Proxy License For 5 year</t>
  </si>
  <si>
    <t>AT-FL-x560-MSEC</t>
  </si>
  <si>
    <t>MAC-Security License for x560 Series</t>
  </si>
  <si>
    <t>AT-FL-x560-OF13-1YR</t>
  </si>
  <si>
    <t>x560 series license to enable OpenFlow version 1.3 for 1 year</t>
  </si>
  <si>
    <t>AT-FL-x560-OF13-5YR</t>
  </si>
  <si>
    <t>x560 series license to enable OpenFlow version 1.3 for 5 year</t>
  </si>
  <si>
    <t>L3 Stackable Switch, 24x SFP28 Ports + 4x QSFP28 Ports, and a Dual fixed PSU</t>
  </si>
  <si>
    <t>AT-WLMT-010</t>
  </si>
  <si>
    <t>Wall mount for standard size media converters (10pack)</t>
  </si>
  <si>
    <t>AT-ANC25SP/2-900</t>
  </si>
  <si>
    <t>TAA (Federal), 2 x 25Gbps (SFP28), PCIe Adapter Card (NIC)</t>
  </si>
  <si>
    <t>AT-ANC25SP-900</t>
  </si>
  <si>
    <t>TAA (Federal), 25Gbps (SFP28), PCIe Adapter Card (NIC)</t>
  </si>
  <si>
    <t>AT-ANC100QP-900</t>
  </si>
  <si>
    <t>TAA (Federal), 100Gbps (QSFP28), PCIe Adapter Card (NIC)</t>
  </si>
  <si>
    <t>AT-ANC400QP-000</t>
  </si>
  <si>
    <t>400Gbps (QSFP), PCIe Adapter Card (NIC)</t>
  </si>
  <si>
    <t>AT-TQ0064</t>
  </si>
  <si>
    <t xml:space="preserve">Antenna extension cable of 10m. For AT-TQ0301.	</t>
  </si>
  <si>
    <t>AT-TQ1402-00</t>
  </si>
  <si>
    <t>IEEE 802.11ac Wave2 wireless access point with dual-band radios and embedded antenna. AC power adapter not included.</t>
  </si>
  <si>
    <t>AT-ARX200S-GT-50</t>
  </si>
  <si>
    <t>"This price is only for a budgetary purpose" Secure Edge VPN with SD-WAN capabilty. 1x 10/100/1000TX WAN and 4x 10/100/1000TX LAN with EU Power cord.</t>
  </si>
  <si>
    <t>AT-FL-x250-APP</t>
  </si>
  <si>
    <t>x250 series application license.</t>
  </si>
  <si>
    <t>AT-FL-x250-OF13-1YR</t>
  </si>
  <si>
    <t>x250 series license to enable OpenFlow version 1.3 for 1 year</t>
  </si>
  <si>
    <t>AT-FL-x250-OF13-5YR</t>
  </si>
  <si>
    <t>x250 series license to enable OpenFlow version 1.3 for 5 year</t>
  </si>
  <si>
    <t>AT-RADIUS-ADD1000-1YR</t>
  </si>
  <si>
    <t>AT-RADgate 1000 supplicant add-on one year license</t>
  </si>
  <si>
    <t>AT-RADIUS-ADD1000-5YR</t>
  </si>
  <si>
    <t>AT-RADgate 1000 supplicant add-on five year license</t>
  </si>
  <si>
    <t>AT-RADIUS-BASE-1YR</t>
  </si>
  <si>
    <t>AT-RADgate 1000 supplicant one year base license</t>
  </si>
  <si>
    <t>AT-RADIUS-BASE-5YR</t>
  </si>
  <si>
    <t>AT-RADgate 1000 supplicant five year base license</t>
  </si>
  <si>
    <t>AT-RT-APM10-1YR</t>
  </si>
  <si>
    <t>Cumulative subscription license of Base/Renewal AMF Plus Master for 10 nodes, 1-year license for ARX200S-GTX. One license for 1 router. Requires AW+ 5.5.4-1.1</t>
  </si>
  <si>
    <t>AT-RT-APM10-5YR</t>
  </si>
  <si>
    <t>Cumulative subscription license of Base/Renewal AMF Plus Master for 10 nodes, 5-year license for ARX200S-GTX. One license for 1 router. Requires AW+ 5.5.4-1.1</t>
  </si>
  <si>
    <t>AT-SBx908Gen3</t>
  </si>
  <si>
    <t xml:space="preserve">Multi-Gig/10G/100G/400G Stackable Layer 3 Modular Chassis Switch. </t>
  </si>
  <si>
    <t>AT-SBx908Gen3-B01</t>
  </si>
  <si>
    <t>Multi-Gig/10G/100G/400G Stackable Layer 3 Modular Chassis Switch. 1 year NCA support (Start date is shipment date from ATI - Grace period 90days)</t>
  </si>
  <si>
    <t>AT-SBx908Gen3-B05</t>
  </si>
  <si>
    <t>Multi-Gig/10G/100G/400G Stackable Layer 3 Modular Chassis Switch. 5 year NCA support (Start date is shipment date from ATI - Grace period 90days)</t>
  </si>
  <si>
    <t>AT-XEM3-12XTm</t>
  </si>
  <si>
    <t>12 x 10GbE ports line card for SBx908GEN3. Purchasing service needed.</t>
  </si>
  <si>
    <t>AT-XEM3-12YS</t>
  </si>
  <si>
    <t>12 x 10/25GbE SPF28 slots line card SBx908GEN3. Purchasing service needed.</t>
  </si>
  <si>
    <t>AT-XEM3-2DQ</t>
  </si>
  <si>
    <t>2 x 400GbE QSFP56-DD slots line card for SBx908GEN3. Purchasing service needed.</t>
  </si>
  <si>
    <t>AT-XEM3-8CQ</t>
  </si>
  <si>
    <t>8 x 100GbE QSFP28 slots line card for SBx908GEN3. Purchasing service needed.</t>
  </si>
  <si>
    <t>update Description</t>
  </si>
  <si>
    <t>Removed "Budgetary Purpose</t>
  </si>
  <si>
    <t>Product Avail. Code</t>
  </si>
  <si>
    <t>Removed "Budgetary Purpose"</t>
  </si>
  <si>
    <t>new</t>
  </si>
  <si>
    <t>AT-FL-GEN3-OF13-1YR-NCA1</t>
  </si>
  <si>
    <t>Net.Cover Advanced - 1 year for AT-FL-GEN3-OF13-1YR</t>
  </si>
  <si>
    <t>AT-FL-GEN3-OF13-5YR-NCA5</t>
  </si>
  <si>
    <t>Net.Cover Advanced - 5 year for AT-FL-GEN3-OF13-5YR</t>
  </si>
  <si>
    <t>NEW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</si>
</sst>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¥&quot;#,##0;[Red]&quot;¥&quot;\-#,##0"/>
    <numFmt numFmtId="167" formatCode="&quot;\&quot;#,##0.00;[Red]&quot;\&quot;\-#,##0.00"/>
    <numFmt numFmtId="168" formatCode="&quot;¥&quot;#,##0.00;[Red]&quot;¥&quot;\-#,##0.00"/>
    <numFmt numFmtId="169" formatCode="[$$-409]#,##0.00"/>
  </numFmts>
  <fonts count="62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?? ?????"/>
      <family val="3"/>
      <charset val="128"/>
    </font>
    <font>
      <sz val="10"/>
      <name val="MS Sans Serif"/>
      <family val="2"/>
    </font>
    <font>
      <sz val="10"/>
      <name val="Arial"/>
      <family val="2"/>
    </font>
    <font>
      <u/>
      <sz val="8.25"/>
      <color indexed="12"/>
      <name val="?? ?????"/>
      <family val="3"/>
      <charset val="128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color rgb="FF9C3022"/>
      <name val="Zapf Dingbats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elv"/>
    </font>
    <font>
      <sz val="10"/>
      <name val="Arial Cyr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803">
    <xf numFmtId="0" fontId="0" fillId="0" borderId="0"/>
    <xf numFmtId="38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38" fontId="10" fillId="0" borderId="0" applyFont="0" applyFill="0" applyBorder="0" applyAlignment="0" applyProtection="0"/>
    <xf numFmtId="0" fontId="11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0" borderId="0"/>
    <xf numFmtId="0" fontId="30" fillId="0" borderId="0">
      <alignment vertical="center"/>
    </xf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0" borderId="0"/>
    <xf numFmtId="0" fontId="11" fillId="0" borderId="0"/>
    <xf numFmtId="0" fontId="13" fillId="0" borderId="0">
      <alignment vertical="top"/>
    </xf>
    <xf numFmtId="0" fontId="33" fillId="0" borderId="0"/>
    <xf numFmtId="0" fontId="30" fillId="0" borderId="0">
      <alignment vertical="center"/>
    </xf>
    <xf numFmtId="0" fontId="34" fillId="0" borderId="11" applyFill="0" applyBorder="0" applyProtection="0">
      <alignment horizontal="center"/>
    </xf>
    <xf numFmtId="9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6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1" borderId="1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53" borderId="1" applyNumberFormat="0" applyFon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54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54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4" fontId="30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4" fillId="0" borderId="0"/>
    <xf numFmtId="38" fontId="52" fillId="0" borderId="0" applyFont="0" applyFill="0" applyBorder="0" applyAlignment="0" applyProtection="0">
      <alignment vertical="center"/>
    </xf>
    <xf numFmtId="40" fontId="52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7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4" fillId="0" borderId="0"/>
    <xf numFmtId="0" fontId="11" fillId="0" borderId="0"/>
    <xf numFmtId="0" fontId="52" fillId="0" borderId="0">
      <alignment vertical="center"/>
    </xf>
    <xf numFmtId="0" fontId="4" fillId="0" borderId="0"/>
    <xf numFmtId="0" fontId="11" fillId="0" borderId="0"/>
    <xf numFmtId="0" fontId="11" fillId="0" borderId="0"/>
    <xf numFmtId="9" fontId="52" fillId="0" borderId="0" applyFont="0" applyFill="0" applyBorder="0" applyAlignment="0" applyProtection="0">
      <alignment vertical="center"/>
    </xf>
    <xf numFmtId="0" fontId="33" fillId="0" borderId="0"/>
    <xf numFmtId="0" fontId="52" fillId="0" borderId="0">
      <alignment vertical="center"/>
    </xf>
    <xf numFmtId="0" fontId="13" fillId="0" borderId="0"/>
    <xf numFmtId="0" fontId="52" fillId="0" borderId="0">
      <alignment vertical="center"/>
    </xf>
    <xf numFmtId="168" fontId="52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4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1" fontId="0" fillId="0" borderId="0" xfId="0" applyNumberFormat="1"/>
    <xf numFmtId="0" fontId="56" fillId="55" borderId="0" xfId="5801" applyFont="1" applyFill="1" applyBorder="1" applyAlignment="1">
      <alignment vertical="center"/>
    </xf>
    <xf numFmtId="0" fontId="56" fillId="55" borderId="0" xfId="5801" applyFont="1" applyFill="1" applyBorder="1" applyAlignment="1">
      <alignment horizontal="left" vertical="center"/>
    </xf>
    <xf numFmtId="0" fontId="0" fillId="0" borderId="0" xfId="0" applyBorder="1"/>
    <xf numFmtId="0" fontId="57" fillId="0" borderId="0" xfId="0" applyFont="1"/>
    <xf numFmtId="0" fontId="58" fillId="56" borderId="20" xfId="0" applyFont="1" applyFill="1" applyBorder="1" applyAlignment="1">
      <alignment horizontal="center" vertical="center"/>
    </xf>
    <xf numFmtId="169" fontId="58" fillId="56" borderId="20" xfId="0" applyNumberFormat="1" applyFont="1" applyFill="1" applyBorder="1" applyAlignment="1">
      <alignment horizontal="center" vertical="center" wrapText="1"/>
    </xf>
    <xf numFmtId="0" fontId="60" fillId="0" borderId="20" xfId="0" applyFont="1" applyFill="1" applyBorder="1" applyAlignment="1">
      <alignment horizontal="left" vertical="top" wrapText="1"/>
    </xf>
    <xf numFmtId="1" fontId="56" fillId="55" borderId="0" xfId="5801" applyNumberFormat="1" applyFont="1" applyFill="1" applyBorder="1" applyAlignment="1">
      <alignment horizontal="center" vertical="center"/>
    </xf>
    <xf numFmtId="1" fontId="58" fillId="56" borderId="20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2" fontId="58" fillId="56" borderId="20" xfId="0" applyNumberFormat="1" applyFont="1" applyFill="1" applyBorder="1" applyAlignment="1">
      <alignment horizontal="center" vertical="center" wrapText="1"/>
    </xf>
    <xf numFmtId="2" fontId="55" fillId="55" borderId="0" xfId="5801" applyNumberFormat="1" applyFont="1" applyFill="1" applyBorder="1" applyAlignment="1">
      <alignment horizontal="right" vertical="center"/>
    </xf>
    <xf numFmtId="2" fontId="55" fillId="55" borderId="0" xfId="5801" applyNumberFormat="1" applyFont="1" applyFill="1" applyBorder="1" applyAlignment="1">
      <alignment vertical="center"/>
    </xf>
    <xf numFmtId="2" fontId="0" fillId="0" borderId="0" xfId="0" applyNumberFormat="1" applyAlignment="1"/>
    <xf numFmtId="169" fontId="58" fillId="0" borderId="20" xfId="0" applyNumberFormat="1" applyFont="1" applyFill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169" fontId="58" fillId="0" borderId="21" xfId="0" applyNumberFormat="1" applyFont="1" applyFill="1" applyBorder="1" applyAlignment="1">
      <alignment vertical="center"/>
    </xf>
    <xf numFmtId="2" fontId="55" fillId="55" borderId="0" xfId="5801" applyNumberFormat="1" applyFont="1" applyFill="1" applyBorder="1" applyAlignment="1">
      <alignment horizontal="center" vertical="center"/>
    </xf>
    <xf numFmtId="2" fontId="0" fillId="0" borderId="0" xfId="0" applyNumberFormat="1"/>
    <xf numFmtId="169" fontId="58" fillId="0" borderId="21" xfId="0" applyNumberFormat="1" applyFont="1" applyFill="1" applyBorder="1" applyAlignment="1">
      <alignment horizontal="right" vertical="center"/>
    </xf>
    <xf numFmtId="10" fontId="61" fillId="56" borderId="20" xfId="580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0" fillId="0" borderId="20" xfId="0" applyFont="1" applyFill="1" applyBorder="1" applyAlignment="1">
      <alignment horizontal="left" vertical="top"/>
    </xf>
    <xf numFmtId="0" fontId="55" fillId="55" borderId="22" xfId="5801" applyFont="1" applyFill="1" applyBorder="1" applyAlignment="1">
      <alignment horizontal="left" vertical="center"/>
    </xf>
    <xf numFmtId="0" fontId="56" fillId="55" borderId="23" xfId="5801" applyFont="1" applyFill="1" applyBorder="1" applyAlignment="1">
      <alignment vertical="center"/>
    </xf>
    <xf numFmtId="0" fontId="55" fillId="55" borderId="23" xfId="5801" applyFont="1" applyFill="1" applyBorder="1" applyAlignment="1">
      <alignment horizontal="left" vertical="center"/>
    </xf>
    <xf numFmtId="2" fontId="55" fillId="55" borderId="23" xfId="5801" applyNumberFormat="1" applyFont="1" applyFill="1" applyBorder="1" applyAlignment="1">
      <alignment horizontal="right" vertical="center"/>
    </xf>
    <xf numFmtId="2" fontId="55" fillId="55" borderId="23" xfId="5801" applyNumberFormat="1" applyFont="1" applyFill="1" applyBorder="1" applyAlignment="1">
      <alignment vertical="center"/>
    </xf>
    <xf numFmtId="1" fontId="56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/>
    </xf>
    <xf numFmtId="0" fontId="55" fillId="55" borderId="25" xfId="5801" applyFont="1" applyFill="1" applyBorder="1" applyAlignment="1">
      <alignment horizontal="left" vertical="center"/>
    </xf>
    <xf numFmtId="0" fontId="56" fillId="55" borderId="26" xfId="5801" applyFont="1" applyFill="1" applyBorder="1" applyAlignment="1">
      <alignment horizontal="center" vertical="center"/>
    </xf>
    <xf numFmtId="0" fontId="58" fillId="56" borderId="27" xfId="0" applyFont="1" applyFill="1" applyBorder="1" applyAlignment="1">
      <alignment horizontal="center" vertical="center"/>
    </xf>
    <xf numFmtId="169" fontId="58" fillId="56" borderId="28" xfId="0" applyNumberFormat="1" applyFont="1" applyFill="1" applyBorder="1" applyAlignment="1">
      <alignment horizontal="center" vertical="center" wrapText="1"/>
    </xf>
    <xf numFmtId="0" fontId="60" fillId="0" borderId="27" xfId="0" applyFont="1" applyFill="1" applyBorder="1" applyAlignment="1">
      <alignment horizontal="left" vertical="top"/>
    </xf>
    <xf numFmtId="0" fontId="59" fillId="0" borderId="28" xfId="0" applyFont="1" applyFill="1" applyBorder="1" applyAlignment="1">
      <alignment horizontal="center" vertical="center" wrapText="1"/>
    </xf>
    <xf numFmtId="0" fontId="55" fillId="55" borderId="22" xfId="5801" applyFont="1" applyFill="1" applyBorder="1" applyAlignment="1">
      <alignment vertical="center"/>
    </xf>
    <xf numFmtId="2" fontId="55" fillId="55" borderId="23" xfId="5801" applyNumberFormat="1" applyFont="1" applyFill="1" applyBorder="1" applyAlignment="1">
      <alignment horizontal="center" vertical="center"/>
    </xf>
    <xf numFmtId="0" fontId="56" fillId="55" borderId="24" xfId="5801" applyFont="1" applyFill="1" applyBorder="1" applyAlignment="1">
      <alignment horizontal="center" vertical="center" wrapText="1"/>
    </xf>
    <xf numFmtId="0" fontId="55" fillId="55" borderId="25" xfId="5801" applyFont="1" applyFill="1" applyBorder="1" applyAlignment="1">
      <alignment vertical="center"/>
    </xf>
    <xf numFmtId="0" fontId="56" fillId="55" borderId="26" xfId="5801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60" fillId="0" borderId="27" xfId="0" applyFont="1" applyFill="1" applyBorder="1" applyAlignment="1">
      <alignment horizontal="left" vertical="top" wrapText="1"/>
    </xf>
    <xf numFmtId="0" fontId="60" fillId="0" borderId="29" xfId="0" applyFont="1" applyFill="1" applyBorder="1" applyAlignment="1">
      <alignment horizontal="left" vertical="top"/>
    </xf>
    <xf numFmtId="0" fontId="60" fillId="0" borderId="21" xfId="0" applyFont="1" applyFill="1" applyBorder="1" applyAlignment="1">
      <alignment horizontal="left" vertical="top"/>
    </xf>
    <xf numFmtId="169" fontId="58" fillId="0" borderId="20" xfId="0" applyNumberFormat="1" applyFont="1" applyFill="1" applyBorder="1" applyAlignment="1">
      <alignment vertical="center"/>
    </xf>
    <xf numFmtId="0" fontId="60" fillId="0" borderId="0" xfId="0" applyFont="1"/>
    <xf numFmtId="1" fontId="59" fillId="0" borderId="21" xfId="0" applyNumberFormat="1" applyFont="1" applyFill="1" applyBorder="1" applyAlignment="1">
      <alignment horizontal="center" vertical="top" wrapText="1"/>
    </xf>
    <xf numFmtId="1" fontId="59" fillId="0" borderId="20" xfId="0" applyNumberFormat="1" applyFont="1" applyFill="1" applyBorder="1" applyAlignment="1">
      <alignment horizontal="center" vertical="top" wrapText="1"/>
    </xf>
    <xf numFmtId="0" fontId="59" fillId="0" borderId="20" xfId="0" applyFont="1" applyFill="1" applyBorder="1" applyAlignment="1">
      <alignment horizontal="center" vertical="top" wrapText="1"/>
    </xf>
    <xf numFmtId="0" fontId="59" fillId="0" borderId="20" xfId="0" applyNumberFormat="1" applyFont="1" applyFill="1" applyBorder="1" applyAlignment="1">
      <alignment horizontal="center" vertical="top" wrapText="1"/>
    </xf>
    <xf numFmtId="169" fontId="58" fillId="57" borderId="20" xfId="0" applyNumberFormat="1" applyFont="1" applyFill="1" applyBorder="1" applyAlignment="1">
      <alignment horizontal="right" vertical="center"/>
    </xf>
    <xf numFmtId="0" fontId="59" fillId="0" borderId="30" xfId="0" applyFont="1" applyFill="1" applyBorder="1" applyAlignment="1">
      <alignment horizontal="left" vertical="top" wrapText="1"/>
    </xf>
    <xf numFmtId="0" fontId="59" fillId="0" borderId="28" xfId="0" applyFont="1" applyFill="1" applyBorder="1" applyAlignment="1">
      <alignment horizontal="left" vertical="top" wrapText="1"/>
    </xf>
  </cellXfs>
  <cellStyles count="5803">
    <cellStyle name="???? 1" xfId="4" xr:uid="{00000000-0005-0000-0000-000000000000}"/>
    <cellStyle name="??_????????_S&amp;S????????_022410" xfId="5" xr:uid="{00000000-0005-0000-0000-000001000000}"/>
    <cellStyle name="20% - Accent1 10" xfId="1729" xr:uid="{00000000-0005-0000-0000-000002000000}"/>
    <cellStyle name="20% - Accent1 10 2" xfId="4738" xr:uid="{00000000-0005-0000-0000-000003000000}"/>
    <cellStyle name="20% - Accent1 11" xfId="2257" xr:uid="{00000000-0005-0000-0000-000004000000}"/>
    <cellStyle name="20% - Accent1 12" xfId="3506" xr:uid="{00000000-0005-0000-0000-000005000000}"/>
    <cellStyle name="20% - Accent1 2" xfId="64" xr:uid="{00000000-0005-0000-0000-000006000000}"/>
    <cellStyle name="20% - Accent1 2 10" xfId="2272" xr:uid="{00000000-0005-0000-0000-000007000000}"/>
    <cellStyle name="20% - Accent1 2 11" xfId="3521" xr:uid="{00000000-0005-0000-0000-000008000000}"/>
    <cellStyle name="20% - Accent1 2 2" xfId="156" xr:uid="{00000000-0005-0000-0000-000009000000}"/>
    <cellStyle name="20% - Accent1 2 2 2" xfId="340" xr:uid="{00000000-0005-0000-0000-00000A000000}"/>
    <cellStyle name="20% - Accent1 2 2 2 2" xfId="867" xr:uid="{00000000-0005-0000-0000-00000B000000}"/>
    <cellStyle name="20% - Accent1 2 2 2 2 2" xfId="3025" xr:uid="{00000000-0005-0000-0000-00000C000000}"/>
    <cellStyle name="20% - Accent1 2 2 2 2 2 2" xfId="5500" xr:uid="{00000000-0005-0000-0000-00000D000000}"/>
    <cellStyle name="20% - Accent1 2 2 2 2 3" xfId="4268" xr:uid="{00000000-0005-0000-0000-00000E000000}"/>
    <cellStyle name="20% - Accent1 2 2 2 3" xfId="1403" xr:uid="{00000000-0005-0000-0000-00000F000000}"/>
    <cellStyle name="20% - Accent1 2 2 2 3 2" xfId="4971" xr:uid="{00000000-0005-0000-0000-000010000000}"/>
    <cellStyle name="20% - Accent1 2 2 2 4" xfId="1962" xr:uid="{00000000-0005-0000-0000-000011000000}"/>
    <cellStyle name="20% - Accent1 2 2 2 5" xfId="2490" xr:uid="{00000000-0005-0000-0000-000012000000}"/>
    <cellStyle name="20% - Accent1 2 2 2 6" xfId="3739" xr:uid="{00000000-0005-0000-0000-000013000000}"/>
    <cellStyle name="20% - Accent1 2 2 3" xfId="517" xr:uid="{00000000-0005-0000-0000-000014000000}"/>
    <cellStyle name="20% - Accent1 2 2 3 2" xfId="1043" xr:uid="{00000000-0005-0000-0000-000015000000}"/>
    <cellStyle name="20% - Accent1 2 2 3 2 2" xfId="3201" xr:uid="{00000000-0005-0000-0000-000016000000}"/>
    <cellStyle name="20% - Accent1 2 2 3 2 2 2" xfId="5676" xr:uid="{00000000-0005-0000-0000-000017000000}"/>
    <cellStyle name="20% - Accent1 2 2 3 2 3" xfId="4444" xr:uid="{00000000-0005-0000-0000-000018000000}"/>
    <cellStyle name="20% - Accent1 2 2 3 3" xfId="1579" xr:uid="{00000000-0005-0000-0000-000019000000}"/>
    <cellStyle name="20% - Accent1 2 2 3 3 2" xfId="5147" xr:uid="{00000000-0005-0000-0000-00001A000000}"/>
    <cellStyle name="20% - Accent1 2 2 3 4" xfId="2138" xr:uid="{00000000-0005-0000-0000-00001B000000}"/>
    <cellStyle name="20% - Accent1 2 2 3 5" xfId="2666" xr:uid="{00000000-0005-0000-0000-00001C000000}"/>
    <cellStyle name="20% - Accent1 2 2 3 6" xfId="3915" xr:uid="{00000000-0005-0000-0000-00001D000000}"/>
    <cellStyle name="20% - Accent1 2 2 4" xfId="692" xr:uid="{00000000-0005-0000-0000-00001E000000}"/>
    <cellStyle name="20% - Accent1 2 2 4 2" xfId="2850" xr:uid="{00000000-0005-0000-0000-00001F000000}"/>
    <cellStyle name="20% - Accent1 2 2 4 2 2" xfId="5325" xr:uid="{00000000-0005-0000-0000-000020000000}"/>
    <cellStyle name="20% - Accent1 2 2 4 3" xfId="4093" xr:uid="{00000000-0005-0000-0000-000021000000}"/>
    <cellStyle name="20% - Accent1 2 2 5" xfId="1228" xr:uid="{00000000-0005-0000-0000-000022000000}"/>
    <cellStyle name="20% - Accent1 2 2 5 2" xfId="3380" xr:uid="{00000000-0005-0000-0000-000023000000}"/>
    <cellStyle name="20% - Accent1 2 2 5 3" xfId="4622" xr:uid="{00000000-0005-0000-0000-000024000000}"/>
    <cellStyle name="20% - Accent1 2 2 6" xfId="1787" xr:uid="{00000000-0005-0000-0000-000025000000}"/>
    <cellStyle name="20% - Accent1 2 2 6 2" xfId="4796" xr:uid="{00000000-0005-0000-0000-000026000000}"/>
    <cellStyle name="20% - Accent1 2 2 7" xfId="2315" xr:uid="{00000000-0005-0000-0000-000027000000}"/>
    <cellStyle name="20% - Accent1 2 2 8" xfId="3564" xr:uid="{00000000-0005-0000-0000-000028000000}"/>
    <cellStyle name="20% - Accent1 2 3" xfId="206" xr:uid="{00000000-0005-0000-0000-000029000000}"/>
    <cellStyle name="20% - Accent1 2 3 2" xfId="387" xr:uid="{00000000-0005-0000-0000-00002A000000}"/>
    <cellStyle name="20% - Accent1 2 3 2 2" xfId="913" xr:uid="{00000000-0005-0000-0000-00002B000000}"/>
    <cellStyle name="20% - Accent1 2 3 2 2 2" xfId="3071" xr:uid="{00000000-0005-0000-0000-00002C000000}"/>
    <cellStyle name="20% - Accent1 2 3 2 2 2 2" xfId="5546" xr:uid="{00000000-0005-0000-0000-00002D000000}"/>
    <cellStyle name="20% - Accent1 2 3 2 2 3" xfId="4314" xr:uid="{00000000-0005-0000-0000-00002E000000}"/>
    <cellStyle name="20% - Accent1 2 3 2 3" xfId="1449" xr:uid="{00000000-0005-0000-0000-00002F000000}"/>
    <cellStyle name="20% - Accent1 2 3 2 3 2" xfId="5017" xr:uid="{00000000-0005-0000-0000-000030000000}"/>
    <cellStyle name="20% - Accent1 2 3 2 4" xfId="2008" xr:uid="{00000000-0005-0000-0000-000031000000}"/>
    <cellStyle name="20% - Accent1 2 3 2 5" xfId="2536" xr:uid="{00000000-0005-0000-0000-000032000000}"/>
    <cellStyle name="20% - Accent1 2 3 2 6" xfId="3785" xr:uid="{00000000-0005-0000-0000-000033000000}"/>
    <cellStyle name="20% - Accent1 2 3 3" xfId="563" xr:uid="{00000000-0005-0000-0000-000034000000}"/>
    <cellStyle name="20% - Accent1 2 3 3 2" xfId="1089" xr:uid="{00000000-0005-0000-0000-000035000000}"/>
    <cellStyle name="20% - Accent1 2 3 3 2 2" xfId="3247" xr:uid="{00000000-0005-0000-0000-000036000000}"/>
    <cellStyle name="20% - Accent1 2 3 3 2 2 2" xfId="5722" xr:uid="{00000000-0005-0000-0000-000037000000}"/>
    <cellStyle name="20% - Accent1 2 3 3 2 3" xfId="4490" xr:uid="{00000000-0005-0000-0000-000038000000}"/>
    <cellStyle name="20% - Accent1 2 3 3 3" xfId="1625" xr:uid="{00000000-0005-0000-0000-000039000000}"/>
    <cellStyle name="20% - Accent1 2 3 3 3 2" xfId="5193" xr:uid="{00000000-0005-0000-0000-00003A000000}"/>
    <cellStyle name="20% - Accent1 2 3 3 4" xfId="2184" xr:uid="{00000000-0005-0000-0000-00003B000000}"/>
    <cellStyle name="20% - Accent1 2 3 3 5" xfId="2712" xr:uid="{00000000-0005-0000-0000-00003C000000}"/>
    <cellStyle name="20% - Accent1 2 3 3 6" xfId="3961" xr:uid="{00000000-0005-0000-0000-00003D000000}"/>
    <cellStyle name="20% - Accent1 2 3 4" xfId="738" xr:uid="{00000000-0005-0000-0000-00003E000000}"/>
    <cellStyle name="20% - Accent1 2 3 4 2" xfId="2896" xr:uid="{00000000-0005-0000-0000-00003F000000}"/>
    <cellStyle name="20% - Accent1 2 3 4 2 2" xfId="5371" xr:uid="{00000000-0005-0000-0000-000040000000}"/>
    <cellStyle name="20% - Accent1 2 3 4 3" xfId="4139" xr:uid="{00000000-0005-0000-0000-000041000000}"/>
    <cellStyle name="20% - Accent1 2 3 5" xfId="1274" xr:uid="{00000000-0005-0000-0000-000042000000}"/>
    <cellStyle name="20% - Accent1 2 3 5 2" xfId="3426" xr:uid="{00000000-0005-0000-0000-000043000000}"/>
    <cellStyle name="20% - Accent1 2 3 5 3" xfId="4668" xr:uid="{00000000-0005-0000-0000-000044000000}"/>
    <cellStyle name="20% - Accent1 2 3 6" xfId="1833" xr:uid="{00000000-0005-0000-0000-000045000000}"/>
    <cellStyle name="20% - Accent1 2 3 6 2" xfId="4842" xr:uid="{00000000-0005-0000-0000-000046000000}"/>
    <cellStyle name="20% - Accent1 2 3 7" xfId="2361" xr:uid="{00000000-0005-0000-0000-000047000000}"/>
    <cellStyle name="20% - Accent1 2 3 8" xfId="3610" xr:uid="{00000000-0005-0000-0000-000048000000}"/>
    <cellStyle name="20% - Accent1 2 4" xfId="251" xr:uid="{00000000-0005-0000-0000-000049000000}"/>
    <cellStyle name="20% - Accent1 2 4 2" xfId="429" xr:uid="{00000000-0005-0000-0000-00004A000000}"/>
    <cellStyle name="20% - Accent1 2 4 2 2" xfId="955" xr:uid="{00000000-0005-0000-0000-00004B000000}"/>
    <cellStyle name="20% - Accent1 2 4 2 2 2" xfId="3113" xr:uid="{00000000-0005-0000-0000-00004C000000}"/>
    <cellStyle name="20% - Accent1 2 4 2 2 2 2" xfId="5588" xr:uid="{00000000-0005-0000-0000-00004D000000}"/>
    <cellStyle name="20% - Accent1 2 4 2 2 3" xfId="4356" xr:uid="{00000000-0005-0000-0000-00004E000000}"/>
    <cellStyle name="20% - Accent1 2 4 2 3" xfId="1491" xr:uid="{00000000-0005-0000-0000-00004F000000}"/>
    <cellStyle name="20% - Accent1 2 4 2 3 2" xfId="5059" xr:uid="{00000000-0005-0000-0000-000050000000}"/>
    <cellStyle name="20% - Accent1 2 4 2 4" xfId="2050" xr:uid="{00000000-0005-0000-0000-000051000000}"/>
    <cellStyle name="20% - Accent1 2 4 2 5" xfId="2578" xr:uid="{00000000-0005-0000-0000-000052000000}"/>
    <cellStyle name="20% - Accent1 2 4 2 6" xfId="3827" xr:uid="{00000000-0005-0000-0000-000053000000}"/>
    <cellStyle name="20% - Accent1 2 4 3" xfId="605" xr:uid="{00000000-0005-0000-0000-000054000000}"/>
    <cellStyle name="20% - Accent1 2 4 3 2" xfId="1131" xr:uid="{00000000-0005-0000-0000-000055000000}"/>
    <cellStyle name="20% - Accent1 2 4 3 2 2" xfId="3289" xr:uid="{00000000-0005-0000-0000-000056000000}"/>
    <cellStyle name="20% - Accent1 2 4 3 2 2 2" xfId="5764" xr:uid="{00000000-0005-0000-0000-000057000000}"/>
    <cellStyle name="20% - Accent1 2 4 3 2 3" xfId="4532" xr:uid="{00000000-0005-0000-0000-000058000000}"/>
    <cellStyle name="20% - Accent1 2 4 3 3" xfId="1667" xr:uid="{00000000-0005-0000-0000-000059000000}"/>
    <cellStyle name="20% - Accent1 2 4 3 3 2" xfId="5235" xr:uid="{00000000-0005-0000-0000-00005A000000}"/>
    <cellStyle name="20% - Accent1 2 4 3 4" xfId="2226" xr:uid="{00000000-0005-0000-0000-00005B000000}"/>
    <cellStyle name="20% - Accent1 2 4 3 5" xfId="2754" xr:uid="{00000000-0005-0000-0000-00005C000000}"/>
    <cellStyle name="20% - Accent1 2 4 3 6" xfId="4003" xr:uid="{00000000-0005-0000-0000-00005D000000}"/>
    <cellStyle name="20% - Accent1 2 4 4" xfId="780" xr:uid="{00000000-0005-0000-0000-00005E000000}"/>
    <cellStyle name="20% - Accent1 2 4 4 2" xfId="2938" xr:uid="{00000000-0005-0000-0000-00005F000000}"/>
    <cellStyle name="20% - Accent1 2 4 4 2 2" xfId="5413" xr:uid="{00000000-0005-0000-0000-000060000000}"/>
    <cellStyle name="20% - Accent1 2 4 4 3" xfId="4181" xr:uid="{00000000-0005-0000-0000-000061000000}"/>
    <cellStyle name="20% - Accent1 2 4 5" xfId="1316" xr:uid="{00000000-0005-0000-0000-000062000000}"/>
    <cellStyle name="20% - Accent1 2 4 5 2" xfId="3469" xr:uid="{00000000-0005-0000-0000-000063000000}"/>
    <cellStyle name="20% - Accent1 2 4 5 3" xfId="4710" xr:uid="{00000000-0005-0000-0000-000064000000}"/>
    <cellStyle name="20% - Accent1 2 4 6" xfId="1875" xr:uid="{00000000-0005-0000-0000-000065000000}"/>
    <cellStyle name="20% - Accent1 2 4 6 2" xfId="4884" xr:uid="{00000000-0005-0000-0000-000066000000}"/>
    <cellStyle name="20% - Accent1 2 4 7" xfId="2403" xr:uid="{00000000-0005-0000-0000-000067000000}"/>
    <cellStyle name="20% - Accent1 2 4 8" xfId="3652" xr:uid="{00000000-0005-0000-0000-000068000000}"/>
    <cellStyle name="20% - Accent1 2 5" xfId="297" xr:uid="{00000000-0005-0000-0000-000069000000}"/>
    <cellStyle name="20% - Accent1 2 5 2" xfId="824" xr:uid="{00000000-0005-0000-0000-00006A000000}"/>
    <cellStyle name="20% - Accent1 2 5 2 2" xfId="2982" xr:uid="{00000000-0005-0000-0000-00006B000000}"/>
    <cellStyle name="20% - Accent1 2 5 2 2 2" xfId="5457" xr:uid="{00000000-0005-0000-0000-00006C000000}"/>
    <cellStyle name="20% - Accent1 2 5 2 3" xfId="4225" xr:uid="{00000000-0005-0000-0000-00006D000000}"/>
    <cellStyle name="20% - Accent1 2 5 3" xfId="1360" xr:uid="{00000000-0005-0000-0000-00006E000000}"/>
    <cellStyle name="20% - Accent1 2 5 3 2" xfId="4928" xr:uid="{00000000-0005-0000-0000-00006F000000}"/>
    <cellStyle name="20% - Accent1 2 5 4" xfId="1919" xr:uid="{00000000-0005-0000-0000-000070000000}"/>
    <cellStyle name="20% - Accent1 2 5 5" xfId="2447" xr:uid="{00000000-0005-0000-0000-000071000000}"/>
    <cellStyle name="20% - Accent1 2 5 6" xfId="3696" xr:uid="{00000000-0005-0000-0000-000072000000}"/>
    <cellStyle name="20% - Accent1 2 6" xfId="473" xr:uid="{00000000-0005-0000-0000-000073000000}"/>
    <cellStyle name="20% - Accent1 2 6 2" xfId="999" xr:uid="{00000000-0005-0000-0000-000074000000}"/>
    <cellStyle name="20% - Accent1 2 6 2 2" xfId="3157" xr:uid="{00000000-0005-0000-0000-000075000000}"/>
    <cellStyle name="20% - Accent1 2 6 2 2 2" xfId="5632" xr:uid="{00000000-0005-0000-0000-000076000000}"/>
    <cellStyle name="20% - Accent1 2 6 2 3" xfId="4400" xr:uid="{00000000-0005-0000-0000-000077000000}"/>
    <cellStyle name="20% - Accent1 2 6 3" xfId="1535" xr:uid="{00000000-0005-0000-0000-000078000000}"/>
    <cellStyle name="20% - Accent1 2 6 3 2" xfId="5103" xr:uid="{00000000-0005-0000-0000-000079000000}"/>
    <cellStyle name="20% - Accent1 2 6 4" xfId="2094" xr:uid="{00000000-0005-0000-0000-00007A000000}"/>
    <cellStyle name="20% - Accent1 2 6 5" xfId="2622" xr:uid="{00000000-0005-0000-0000-00007B000000}"/>
    <cellStyle name="20% - Accent1 2 6 6" xfId="3871" xr:uid="{00000000-0005-0000-0000-00007C000000}"/>
    <cellStyle name="20% - Accent1 2 7" xfId="649" xr:uid="{00000000-0005-0000-0000-00007D000000}"/>
    <cellStyle name="20% - Accent1 2 7 2" xfId="2803" xr:uid="{00000000-0005-0000-0000-00007E000000}"/>
    <cellStyle name="20% - Accent1 2 7 2 2" xfId="5282" xr:uid="{00000000-0005-0000-0000-00007F000000}"/>
    <cellStyle name="20% - Accent1 2 7 3" xfId="4050" xr:uid="{00000000-0005-0000-0000-000080000000}"/>
    <cellStyle name="20% - Accent1 2 8" xfId="1184" xr:uid="{00000000-0005-0000-0000-000081000000}"/>
    <cellStyle name="20% - Accent1 2 8 2" xfId="3337" xr:uid="{00000000-0005-0000-0000-000082000000}"/>
    <cellStyle name="20% - Accent1 2 8 3" xfId="4579" xr:uid="{00000000-0005-0000-0000-000083000000}"/>
    <cellStyle name="20% - Accent1 2 9" xfId="1744" xr:uid="{00000000-0005-0000-0000-000084000000}"/>
    <cellStyle name="20% - Accent1 2 9 2" xfId="4753" xr:uid="{00000000-0005-0000-0000-000085000000}"/>
    <cellStyle name="20% - Accent1 3" xfId="141" xr:uid="{00000000-0005-0000-0000-000086000000}"/>
    <cellStyle name="20% - Accent1 3 2" xfId="325" xr:uid="{00000000-0005-0000-0000-000087000000}"/>
    <cellStyle name="20% - Accent1 3 2 2" xfId="852" xr:uid="{00000000-0005-0000-0000-000088000000}"/>
    <cellStyle name="20% - Accent1 3 2 2 2" xfId="3010" xr:uid="{00000000-0005-0000-0000-000089000000}"/>
    <cellStyle name="20% - Accent1 3 2 2 2 2" xfId="5485" xr:uid="{00000000-0005-0000-0000-00008A000000}"/>
    <cellStyle name="20% - Accent1 3 2 2 3" xfId="4253" xr:uid="{00000000-0005-0000-0000-00008B000000}"/>
    <cellStyle name="20% - Accent1 3 2 3" xfId="1388" xr:uid="{00000000-0005-0000-0000-00008C000000}"/>
    <cellStyle name="20% - Accent1 3 2 3 2" xfId="4956" xr:uid="{00000000-0005-0000-0000-00008D000000}"/>
    <cellStyle name="20% - Accent1 3 2 4" xfId="1947" xr:uid="{00000000-0005-0000-0000-00008E000000}"/>
    <cellStyle name="20% - Accent1 3 2 5" xfId="2475" xr:uid="{00000000-0005-0000-0000-00008F000000}"/>
    <cellStyle name="20% - Accent1 3 2 6" xfId="3724" xr:uid="{00000000-0005-0000-0000-000090000000}"/>
    <cellStyle name="20% - Accent1 3 3" xfId="502" xr:uid="{00000000-0005-0000-0000-000091000000}"/>
    <cellStyle name="20% - Accent1 3 3 2" xfId="1028" xr:uid="{00000000-0005-0000-0000-000092000000}"/>
    <cellStyle name="20% - Accent1 3 3 2 2" xfId="3186" xr:uid="{00000000-0005-0000-0000-000093000000}"/>
    <cellStyle name="20% - Accent1 3 3 2 2 2" xfId="5661" xr:uid="{00000000-0005-0000-0000-000094000000}"/>
    <cellStyle name="20% - Accent1 3 3 2 3" xfId="4429" xr:uid="{00000000-0005-0000-0000-000095000000}"/>
    <cellStyle name="20% - Accent1 3 3 3" xfId="1564" xr:uid="{00000000-0005-0000-0000-000096000000}"/>
    <cellStyle name="20% - Accent1 3 3 3 2" xfId="5132" xr:uid="{00000000-0005-0000-0000-000097000000}"/>
    <cellStyle name="20% - Accent1 3 3 4" xfId="2123" xr:uid="{00000000-0005-0000-0000-000098000000}"/>
    <cellStyle name="20% - Accent1 3 3 5" xfId="2651" xr:uid="{00000000-0005-0000-0000-000099000000}"/>
    <cellStyle name="20% - Accent1 3 3 6" xfId="3900" xr:uid="{00000000-0005-0000-0000-00009A000000}"/>
    <cellStyle name="20% - Accent1 3 4" xfId="677" xr:uid="{00000000-0005-0000-0000-00009B000000}"/>
    <cellStyle name="20% - Accent1 3 4 2" xfId="2835" xr:uid="{00000000-0005-0000-0000-00009C000000}"/>
    <cellStyle name="20% - Accent1 3 4 2 2" xfId="5310" xr:uid="{00000000-0005-0000-0000-00009D000000}"/>
    <cellStyle name="20% - Accent1 3 4 3" xfId="4078" xr:uid="{00000000-0005-0000-0000-00009E000000}"/>
    <cellStyle name="20% - Accent1 3 5" xfId="1213" xr:uid="{00000000-0005-0000-0000-00009F000000}"/>
    <cellStyle name="20% - Accent1 3 5 2" xfId="3365" xr:uid="{00000000-0005-0000-0000-0000A0000000}"/>
    <cellStyle name="20% - Accent1 3 5 3" xfId="4607" xr:uid="{00000000-0005-0000-0000-0000A1000000}"/>
    <cellStyle name="20% - Accent1 3 6" xfId="1772" xr:uid="{00000000-0005-0000-0000-0000A2000000}"/>
    <cellStyle name="20% - Accent1 3 6 2" xfId="4781" xr:uid="{00000000-0005-0000-0000-0000A3000000}"/>
    <cellStyle name="20% - Accent1 3 7" xfId="2300" xr:uid="{00000000-0005-0000-0000-0000A4000000}"/>
    <cellStyle name="20% - Accent1 3 8" xfId="3549" xr:uid="{00000000-0005-0000-0000-0000A5000000}"/>
    <cellStyle name="20% - Accent1 4" xfId="190" xr:uid="{00000000-0005-0000-0000-0000A6000000}"/>
    <cellStyle name="20% - Accent1 4 2" xfId="372" xr:uid="{00000000-0005-0000-0000-0000A7000000}"/>
    <cellStyle name="20% - Accent1 4 2 2" xfId="898" xr:uid="{00000000-0005-0000-0000-0000A8000000}"/>
    <cellStyle name="20% - Accent1 4 2 2 2" xfId="3056" xr:uid="{00000000-0005-0000-0000-0000A9000000}"/>
    <cellStyle name="20% - Accent1 4 2 2 2 2" xfId="5531" xr:uid="{00000000-0005-0000-0000-0000AA000000}"/>
    <cellStyle name="20% - Accent1 4 2 2 3" xfId="4299" xr:uid="{00000000-0005-0000-0000-0000AB000000}"/>
    <cellStyle name="20% - Accent1 4 2 3" xfId="1434" xr:uid="{00000000-0005-0000-0000-0000AC000000}"/>
    <cellStyle name="20% - Accent1 4 2 3 2" xfId="5002" xr:uid="{00000000-0005-0000-0000-0000AD000000}"/>
    <cellStyle name="20% - Accent1 4 2 4" xfId="1993" xr:uid="{00000000-0005-0000-0000-0000AE000000}"/>
    <cellStyle name="20% - Accent1 4 2 5" xfId="2521" xr:uid="{00000000-0005-0000-0000-0000AF000000}"/>
    <cellStyle name="20% - Accent1 4 2 6" xfId="3770" xr:uid="{00000000-0005-0000-0000-0000B0000000}"/>
    <cellStyle name="20% - Accent1 4 3" xfId="548" xr:uid="{00000000-0005-0000-0000-0000B1000000}"/>
    <cellStyle name="20% - Accent1 4 3 2" xfId="1074" xr:uid="{00000000-0005-0000-0000-0000B2000000}"/>
    <cellStyle name="20% - Accent1 4 3 2 2" xfId="3232" xr:uid="{00000000-0005-0000-0000-0000B3000000}"/>
    <cellStyle name="20% - Accent1 4 3 2 2 2" xfId="5707" xr:uid="{00000000-0005-0000-0000-0000B4000000}"/>
    <cellStyle name="20% - Accent1 4 3 2 3" xfId="4475" xr:uid="{00000000-0005-0000-0000-0000B5000000}"/>
    <cellStyle name="20% - Accent1 4 3 3" xfId="1610" xr:uid="{00000000-0005-0000-0000-0000B6000000}"/>
    <cellStyle name="20% - Accent1 4 3 3 2" xfId="5178" xr:uid="{00000000-0005-0000-0000-0000B7000000}"/>
    <cellStyle name="20% - Accent1 4 3 4" xfId="2169" xr:uid="{00000000-0005-0000-0000-0000B8000000}"/>
    <cellStyle name="20% - Accent1 4 3 5" xfId="2697" xr:uid="{00000000-0005-0000-0000-0000B9000000}"/>
    <cellStyle name="20% - Accent1 4 3 6" xfId="3946" xr:uid="{00000000-0005-0000-0000-0000BA000000}"/>
    <cellStyle name="20% - Accent1 4 4" xfId="723" xr:uid="{00000000-0005-0000-0000-0000BB000000}"/>
    <cellStyle name="20% - Accent1 4 4 2" xfId="2881" xr:uid="{00000000-0005-0000-0000-0000BC000000}"/>
    <cellStyle name="20% - Accent1 4 4 2 2" xfId="5356" xr:uid="{00000000-0005-0000-0000-0000BD000000}"/>
    <cellStyle name="20% - Accent1 4 4 3" xfId="4124" xr:uid="{00000000-0005-0000-0000-0000BE000000}"/>
    <cellStyle name="20% - Accent1 4 5" xfId="1259" xr:uid="{00000000-0005-0000-0000-0000BF000000}"/>
    <cellStyle name="20% - Accent1 4 5 2" xfId="3411" xr:uid="{00000000-0005-0000-0000-0000C0000000}"/>
    <cellStyle name="20% - Accent1 4 5 3" xfId="4653" xr:uid="{00000000-0005-0000-0000-0000C1000000}"/>
    <cellStyle name="20% - Accent1 4 6" xfId="1818" xr:uid="{00000000-0005-0000-0000-0000C2000000}"/>
    <cellStyle name="20% - Accent1 4 6 2" xfId="4827" xr:uid="{00000000-0005-0000-0000-0000C3000000}"/>
    <cellStyle name="20% - Accent1 4 7" xfId="2346" xr:uid="{00000000-0005-0000-0000-0000C4000000}"/>
    <cellStyle name="20% - Accent1 4 8" xfId="3595" xr:uid="{00000000-0005-0000-0000-0000C5000000}"/>
    <cellStyle name="20% - Accent1 5" xfId="236" xr:uid="{00000000-0005-0000-0000-0000C6000000}"/>
    <cellStyle name="20% - Accent1 5 2" xfId="414" xr:uid="{00000000-0005-0000-0000-0000C7000000}"/>
    <cellStyle name="20% - Accent1 5 2 2" xfId="940" xr:uid="{00000000-0005-0000-0000-0000C8000000}"/>
    <cellStyle name="20% - Accent1 5 2 2 2" xfId="3098" xr:uid="{00000000-0005-0000-0000-0000C9000000}"/>
    <cellStyle name="20% - Accent1 5 2 2 2 2" xfId="5573" xr:uid="{00000000-0005-0000-0000-0000CA000000}"/>
    <cellStyle name="20% - Accent1 5 2 2 3" xfId="4341" xr:uid="{00000000-0005-0000-0000-0000CB000000}"/>
    <cellStyle name="20% - Accent1 5 2 3" xfId="1476" xr:uid="{00000000-0005-0000-0000-0000CC000000}"/>
    <cellStyle name="20% - Accent1 5 2 3 2" xfId="5044" xr:uid="{00000000-0005-0000-0000-0000CD000000}"/>
    <cellStyle name="20% - Accent1 5 2 4" xfId="2035" xr:uid="{00000000-0005-0000-0000-0000CE000000}"/>
    <cellStyle name="20% - Accent1 5 2 5" xfId="2563" xr:uid="{00000000-0005-0000-0000-0000CF000000}"/>
    <cellStyle name="20% - Accent1 5 2 6" xfId="3812" xr:uid="{00000000-0005-0000-0000-0000D0000000}"/>
    <cellStyle name="20% - Accent1 5 3" xfId="590" xr:uid="{00000000-0005-0000-0000-0000D1000000}"/>
    <cellStyle name="20% - Accent1 5 3 2" xfId="1116" xr:uid="{00000000-0005-0000-0000-0000D2000000}"/>
    <cellStyle name="20% - Accent1 5 3 2 2" xfId="3274" xr:uid="{00000000-0005-0000-0000-0000D3000000}"/>
    <cellStyle name="20% - Accent1 5 3 2 2 2" xfId="5749" xr:uid="{00000000-0005-0000-0000-0000D4000000}"/>
    <cellStyle name="20% - Accent1 5 3 2 3" xfId="4517" xr:uid="{00000000-0005-0000-0000-0000D5000000}"/>
    <cellStyle name="20% - Accent1 5 3 3" xfId="1652" xr:uid="{00000000-0005-0000-0000-0000D6000000}"/>
    <cellStyle name="20% - Accent1 5 3 3 2" xfId="5220" xr:uid="{00000000-0005-0000-0000-0000D7000000}"/>
    <cellStyle name="20% - Accent1 5 3 4" xfId="2211" xr:uid="{00000000-0005-0000-0000-0000D8000000}"/>
    <cellStyle name="20% - Accent1 5 3 5" xfId="2739" xr:uid="{00000000-0005-0000-0000-0000D9000000}"/>
    <cellStyle name="20% - Accent1 5 3 6" xfId="3988" xr:uid="{00000000-0005-0000-0000-0000DA000000}"/>
    <cellStyle name="20% - Accent1 5 4" xfId="765" xr:uid="{00000000-0005-0000-0000-0000DB000000}"/>
    <cellStyle name="20% - Accent1 5 4 2" xfId="2923" xr:uid="{00000000-0005-0000-0000-0000DC000000}"/>
    <cellStyle name="20% - Accent1 5 4 2 2" xfId="5398" xr:uid="{00000000-0005-0000-0000-0000DD000000}"/>
    <cellStyle name="20% - Accent1 5 4 3" xfId="4166" xr:uid="{00000000-0005-0000-0000-0000DE000000}"/>
    <cellStyle name="20% - Accent1 5 5" xfId="1301" xr:uid="{00000000-0005-0000-0000-0000DF000000}"/>
    <cellStyle name="20% - Accent1 5 5 2" xfId="3454" xr:uid="{00000000-0005-0000-0000-0000E0000000}"/>
    <cellStyle name="20% - Accent1 5 5 3" xfId="4695" xr:uid="{00000000-0005-0000-0000-0000E1000000}"/>
    <cellStyle name="20% - Accent1 5 6" xfId="1860" xr:uid="{00000000-0005-0000-0000-0000E2000000}"/>
    <cellStyle name="20% - Accent1 5 6 2" xfId="4869" xr:uid="{00000000-0005-0000-0000-0000E3000000}"/>
    <cellStyle name="20% - Accent1 5 7" xfId="2388" xr:uid="{00000000-0005-0000-0000-0000E4000000}"/>
    <cellStyle name="20% - Accent1 5 8" xfId="3637" xr:uid="{00000000-0005-0000-0000-0000E5000000}"/>
    <cellStyle name="20% - Accent1 6" xfId="282" xr:uid="{00000000-0005-0000-0000-0000E6000000}"/>
    <cellStyle name="20% - Accent1 6 2" xfId="809" xr:uid="{00000000-0005-0000-0000-0000E7000000}"/>
    <cellStyle name="20% - Accent1 6 2 2" xfId="2967" xr:uid="{00000000-0005-0000-0000-0000E8000000}"/>
    <cellStyle name="20% - Accent1 6 2 2 2" xfId="5442" xr:uid="{00000000-0005-0000-0000-0000E9000000}"/>
    <cellStyle name="20% - Accent1 6 2 3" xfId="4210" xr:uid="{00000000-0005-0000-0000-0000EA000000}"/>
    <cellStyle name="20% - Accent1 6 3" xfId="1345" xr:uid="{00000000-0005-0000-0000-0000EB000000}"/>
    <cellStyle name="20% - Accent1 6 3 2" xfId="4913" xr:uid="{00000000-0005-0000-0000-0000EC000000}"/>
    <cellStyle name="20% - Accent1 6 4" xfId="1904" xr:uid="{00000000-0005-0000-0000-0000ED000000}"/>
    <cellStyle name="20% - Accent1 6 5" xfId="2432" xr:uid="{00000000-0005-0000-0000-0000EE000000}"/>
    <cellStyle name="20% - Accent1 6 6" xfId="3681" xr:uid="{00000000-0005-0000-0000-0000EF000000}"/>
    <cellStyle name="20% - Accent1 7" xfId="458" xr:uid="{00000000-0005-0000-0000-0000F0000000}"/>
    <cellStyle name="20% - Accent1 7 2" xfId="984" xr:uid="{00000000-0005-0000-0000-0000F1000000}"/>
    <cellStyle name="20% - Accent1 7 2 2" xfId="3142" xr:uid="{00000000-0005-0000-0000-0000F2000000}"/>
    <cellStyle name="20% - Accent1 7 2 2 2" xfId="5617" xr:uid="{00000000-0005-0000-0000-0000F3000000}"/>
    <cellStyle name="20% - Accent1 7 2 3" xfId="4385" xr:uid="{00000000-0005-0000-0000-0000F4000000}"/>
    <cellStyle name="20% - Accent1 7 3" xfId="1520" xr:uid="{00000000-0005-0000-0000-0000F5000000}"/>
    <cellStyle name="20% - Accent1 7 3 2" xfId="5088" xr:uid="{00000000-0005-0000-0000-0000F6000000}"/>
    <cellStyle name="20% - Accent1 7 4" xfId="2079" xr:uid="{00000000-0005-0000-0000-0000F7000000}"/>
    <cellStyle name="20% - Accent1 7 5" xfId="2607" xr:uid="{00000000-0005-0000-0000-0000F8000000}"/>
    <cellStyle name="20% - Accent1 7 6" xfId="3856" xr:uid="{00000000-0005-0000-0000-0000F9000000}"/>
    <cellStyle name="20% - Accent1 8" xfId="634" xr:uid="{00000000-0005-0000-0000-0000FA000000}"/>
    <cellStyle name="20% - Accent1 8 2" xfId="2788" xr:uid="{00000000-0005-0000-0000-0000FB000000}"/>
    <cellStyle name="20% - Accent1 8 2 2" xfId="5267" xr:uid="{00000000-0005-0000-0000-0000FC000000}"/>
    <cellStyle name="20% - Accent1 8 3" xfId="4035" xr:uid="{00000000-0005-0000-0000-0000FD000000}"/>
    <cellStyle name="20% - Accent1 9" xfId="1169" xr:uid="{00000000-0005-0000-0000-0000FE000000}"/>
    <cellStyle name="20% - Accent1 9 2" xfId="3322" xr:uid="{00000000-0005-0000-0000-0000FF000000}"/>
    <cellStyle name="20% - Accent1 9 3" xfId="4564" xr:uid="{00000000-0005-0000-0000-000000010000}"/>
    <cellStyle name="20% - Accent2 10" xfId="1731" xr:uid="{00000000-0005-0000-0000-000001010000}"/>
    <cellStyle name="20% - Accent2 10 2" xfId="4740" xr:uid="{00000000-0005-0000-0000-000002010000}"/>
    <cellStyle name="20% - Accent2 11" xfId="2259" xr:uid="{00000000-0005-0000-0000-000003010000}"/>
    <cellStyle name="20% - Accent2 12" xfId="3508" xr:uid="{00000000-0005-0000-0000-000004010000}"/>
    <cellStyle name="20% - Accent2 2" xfId="66" xr:uid="{00000000-0005-0000-0000-000005010000}"/>
    <cellStyle name="20% - Accent2 2 10" xfId="2274" xr:uid="{00000000-0005-0000-0000-000006010000}"/>
    <cellStyle name="20% - Accent2 2 11" xfId="3523" xr:uid="{00000000-0005-0000-0000-000007010000}"/>
    <cellStyle name="20% - Accent2 2 2" xfId="158" xr:uid="{00000000-0005-0000-0000-000008010000}"/>
    <cellStyle name="20% - Accent2 2 2 2" xfId="342" xr:uid="{00000000-0005-0000-0000-000009010000}"/>
    <cellStyle name="20% - Accent2 2 2 2 2" xfId="869" xr:uid="{00000000-0005-0000-0000-00000A010000}"/>
    <cellStyle name="20% - Accent2 2 2 2 2 2" xfId="3027" xr:uid="{00000000-0005-0000-0000-00000B010000}"/>
    <cellStyle name="20% - Accent2 2 2 2 2 2 2" xfId="5502" xr:uid="{00000000-0005-0000-0000-00000C010000}"/>
    <cellStyle name="20% - Accent2 2 2 2 2 3" xfId="4270" xr:uid="{00000000-0005-0000-0000-00000D010000}"/>
    <cellStyle name="20% - Accent2 2 2 2 3" xfId="1405" xr:uid="{00000000-0005-0000-0000-00000E010000}"/>
    <cellStyle name="20% - Accent2 2 2 2 3 2" xfId="4973" xr:uid="{00000000-0005-0000-0000-00000F010000}"/>
    <cellStyle name="20% - Accent2 2 2 2 4" xfId="1964" xr:uid="{00000000-0005-0000-0000-000010010000}"/>
    <cellStyle name="20% - Accent2 2 2 2 5" xfId="2492" xr:uid="{00000000-0005-0000-0000-000011010000}"/>
    <cellStyle name="20% - Accent2 2 2 2 6" xfId="3741" xr:uid="{00000000-0005-0000-0000-000012010000}"/>
    <cellStyle name="20% - Accent2 2 2 3" xfId="519" xr:uid="{00000000-0005-0000-0000-000013010000}"/>
    <cellStyle name="20% - Accent2 2 2 3 2" xfId="1045" xr:uid="{00000000-0005-0000-0000-000014010000}"/>
    <cellStyle name="20% - Accent2 2 2 3 2 2" xfId="3203" xr:uid="{00000000-0005-0000-0000-000015010000}"/>
    <cellStyle name="20% - Accent2 2 2 3 2 2 2" xfId="5678" xr:uid="{00000000-0005-0000-0000-000016010000}"/>
    <cellStyle name="20% - Accent2 2 2 3 2 3" xfId="4446" xr:uid="{00000000-0005-0000-0000-000017010000}"/>
    <cellStyle name="20% - Accent2 2 2 3 3" xfId="1581" xr:uid="{00000000-0005-0000-0000-000018010000}"/>
    <cellStyle name="20% - Accent2 2 2 3 3 2" xfId="5149" xr:uid="{00000000-0005-0000-0000-000019010000}"/>
    <cellStyle name="20% - Accent2 2 2 3 4" xfId="2140" xr:uid="{00000000-0005-0000-0000-00001A010000}"/>
    <cellStyle name="20% - Accent2 2 2 3 5" xfId="2668" xr:uid="{00000000-0005-0000-0000-00001B010000}"/>
    <cellStyle name="20% - Accent2 2 2 3 6" xfId="3917" xr:uid="{00000000-0005-0000-0000-00001C010000}"/>
    <cellStyle name="20% - Accent2 2 2 4" xfId="694" xr:uid="{00000000-0005-0000-0000-00001D010000}"/>
    <cellStyle name="20% - Accent2 2 2 4 2" xfId="2852" xr:uid="{00000000-0005-0000-0000-00001E010000}"/>
    <cellStyle name="20% - Accent2 2 2 4 2 2" xfId="5327" xr:uid="{00000000-0005-0000-0000-00001F010000}"/>
    <cellStyle name="20% - Accent2 2 2 4 3" xfId="4095" xr:uid="{00000000-0005-0000-0000-000020010000}"/>
    <cellStyle name="20% - Accent2 2 2 5" xfId="1230" xr:uid="{00000000-0005-0000-0000-000021010000}"/>
    <cellStyle name="20% - Accent2 2 2 5 2" xfId="3382" xr:uid="{00000000-0005-0000-0000-000022010000}"/>
    <cellStyle name="20% - Accent2 2 2 5 3" xfId="4624" xr:uid="{00000000-0005-0000-0000-000023010000}"/>
    <cellStyle name="20% - Accent2 2 2 6" xfId="1789" xr:uid="{00000000-0005-0000-0000-000024010000}"/>
    <cellStyle name="20% - Accent2 2 2 6 2" xfId="4798" xr:uid="{00000000-0005-0000-0000-000025010000}"/>
    <cellStyle name="20% - Accent2 2 2 7" xfId="2317" xr:uid="{00000000-0005-0000-0000-000026010000}"/>
    <cellStyle name="20% - Accent2 2 2 8" xfId="3566" xr:uid="{00000000-0005-0000-0000-000027010000}"/>
    <cellStyle name="20% - Accent2 2 3" xfId="208" xr:uid="{00000000-0005-0000-0000-000028010000}"/>
    <cellStyle name="20% - Accent2 2 3 2" xfId="389" xr:uid="{00000000-0005-0000-0000-000029010000}"/>
    <cellStyle name="20% - Accent2 2 3 2 2" xfId="915" xr:uid="{00000000-0005-0000-0000-00002A010000}"/>
    <cellStyle name="20% - Accent2 2 3 2 2 2" xfId="3073" xr:uid="{00000000-0005-0000-0000-00002B010000}"/>
    <cellStyle name="20% - Accent2 2 3 2 2 2 2" xfId="5548" xr:uid="{00000000-0005-0000-0000-00002C010000}"/>
    <cellStyle name="20% - Accent2 2 3 2 2 3" xfId="4316" xr:uid="{00000000-0005-0000-0000-00002D010000}"/>
    <cellStyle name="20% - Accent2 2 3 2 3" xfId="1451" xr:uid="{00000000-0005-0000-0000-00002E010000}"/>
    <cellStyle name="20% - Accent2 2 3 2 3 2" xfId="5019" xr:uid="{00000000-0005-0000-0000-00002F010000}"/>
    <cellStyle name="20% - Accent2 2 3 2 4" xfId="2010" xr:uid="{00000000-0005-0000-0000-000030010000}"/>
    <cellStyle name="20% - Accent2 2 3 2 5" xfId="2538" xr:uid="{00000000-0005-0000-0000-000031010000}"/>
    <cellStyle name="20% - Accent2 2 3 2 6" xfId="3787" xr:uid="{00000000-0005-0000-0000-000032010000}"/>
    <cellStyle name="20% - Accent2 2 3 3" xfId="565" xr:uid="{00000000-0005-0000-0000-000033010000}"/>
    <cellStyle name="20% - Accent2 2 3 3 2" xfId="1091" xr:uid="{00000000-0005-0000-0000-000034010000}"/>
    <cellStyle name="20% - Accent2 2 3 3 2 2" xfId="3249" xr:uid="{00000000-0005-0000-0000-000035010000}"/>
    <cellStyle name="20% - Accent2 2 3 3 2 2 2" xfId="5724" xr:uid="{00000000-0005-0000-0000-000036010000}"/>
    <cellStyle name="20% - Accent2 2 3 3 2 3" xfId="4492" xr:uid="{00000000-0005-0000-0000-000037010000}"/>
    <cellStyle name="20% - Accent2 2 3 3 3" xfId="1627" xr:uid="{00000000-0005-0000-0000-000038010000}"/>
    <cellStyle name="20% - Accent2 2 3 3 3 2" xfId="5195" xr:uid="{00000000-0005-0000-0000-000039010000}"/>
    <cellStyle name="20% - Accent2 2 3 3 4" xfId="2186" xr:uid="{00000000-0005-0000-0000-00003A010000}"/>
    <cellStyle name="20% - Accent2 2 3 3 5" xfId="2714" xr:uid="{00000000-0005-0000-0000-00003B010000}"/>
    <cellStyle name="20% - Accent2 2 3 3 6" xfId="3963" xr:uid="{00000000-0005-0000-0000-00003C010000}"/>
    <cellStyle name="20% - Accent2 2 3 4" xfId="740" xr:uid="{00000000-0005-0000-0000-00003D010000}"/>
    <cellStyle name="20% - Accent2 2 3 4 2" xfId="2898" xr:uid="{00000000-0005-0000-0000-00003E010000}"/>
    <cellStyle name="20% - Accent2 2 3 4 2 2" xfId="5373" xr:uid="{00000000-0005-0000-0000-00003F010000}"/>
    <cellStyle name="20% - Accent2 2 3 4 3" xfId="4141" xr:uid="{00000000-0005-0000-0000-000040010000}"/>
    <cellStyle name="20% - Accent2 2 3 5" xfId="1276" xr:uid="{00000000-0005-0000-0000-000041010000}"/>
    <cellStyle name="20% - Accent2 2 3 5 2" xfId="3428" xr:uid="{00000000-0005-0000-0000-000042010000}"/>
    <cellStyle name="20% - Accent2 2 3 5 3" xfId="4670" xr:uid="{00000000-0005-0000-0000-000043010000}"/>
    <cellStyle name="20% - Accent2 2 3 6" xfId="1835" xr:uid="{00000000-0005-0000-0000-000044010000}"/>
    <cellStyle name="20% - Accent2 2 3 6 2" xfId="4844" xr:uid="{00000000-0005-0000-0000-000045010000}"/>
    <cellStyle name="20% - Accent2 2 3 7" xfId="2363" xr:uid="{00000000-0005-0000-0000-000046010000}"/>
    <cellStyle name="20% - Accent2 2 3 8" xfId="3612" xr:uid="{00000000-0005-0000-0000-000047010000}"/>
    <cellStyle name="20% - Accent2 2 4" xfId="253" xr:uid="{00000000-0005-0000-0000-000048010000}"/>
    <cellStyle name="20% - Accent2 2 4 2" xfId="431" xr:uid="{00000000-0005-0000-0000-000049010000}"/>
    <cellStyle name="20% - Accent2 2 4 2 2" xfId="957" xr:uid="{00000000-0005-0000-0000-00004A010000}"/>
    <cellStyle name="20% - Accent2 2 4 2 2 2" xfId="3115" xr:uid="{00000000-0005-0000-0000-00004B010000}"/>
    <cellStyle name="20% - Accent2 2 4 2 2 2 2" xfId="5590" xr:uid="{00000000-0005-0000-0000-00004C010000}"/>
    <cellStyle name="20% - Accent2 2 4 2 2 3" xfId="4358" xr:uid="{00000000-0005-0000-0000-00004D010000}"/>
    <cellStyle name="20% - Accent2 2 4 2 3" xfId="1493" xr:uid="{00000000-0005-0000-0000-00004E010000}"/>
    <cellStyle name="20% - Accent2 2 4 2 3 2" xfId="5061" xr:uid="{00000000-0005-0000-0000-00004F010000}"/>
    <cellStyle name="20% - Accent2 2 4 2 4" xfId="2052" xr:uid="{00000000-0005-0000-0000-000050010000}"/>
    <cellStyle name="20% - Accent2 2 4 2 5" xfId="2580" xr:uid="{00000000-0005-0000-0000-000051010000}"/>
    <cellStyle name="20% - Accent2 2 4 2 6" xfId="3829" xr:uid="{00000000-0005-0000-0000-000052010000}"/>
    <cellStyle name="20% - Accent2 2 4 3" xfId="607" xr:uid="{00000000-0005-0000-0000-000053010000}"/>
    <cellStyle name="20% - Accent2 2 4 3 2" xfId="1133" xr:uid="{00000000-0005-0000-0000-000054010000}"/>
    <cellStyle name="20% - Accent2 2 4 3 2 2" xfId="3291" xr:uid="{00000000-0005-0000-0000-000055010000}"/>
    <cellStyle name="20% - Accent2 2 4 3 2 2 2" xfId="5766" xr:uid="{00000000-0005-0000-0000-000056010000}"/>
    <cellStyle name="20% - Accent2 2 4 3 2 3" xfId="4534" xr:uid="{00000000-0005-0000-0000-000057010000}"/>
    <cellStyle name="20% - Accent2 2 4 3 3" xfId="1669" xr:uid="{00000000-0005-0000-0000-000058010000}"/>
    <cellStyle name="20% - Accent2 2 4 3 3 2" xfId="5237" xr:uid="{00000000-0005-0000-0000-000059010000}"/>
    <cellStyle name="20% - Accent2 2 4 3 4" xfId="2228" xr:uid="{00000000-0005-0000-0000-00005A010000}"/>
    <cellStyle name="20% - Accent2 2 4 3 5" xfId="2756" xr:uid="{00000000-0005-0000-0000-00005B010000}"/>
    <cellStyle name="20% - Accent2 2 4 3 6" xfId="4005" xr:uid="{00000000-0005-0000-0000-00005C010000}"/>
    <cellStyle name="20% - Accent2 2 4 4" xfId="782" xr:uid="{00000000-0005-0000-0000-00005D010000}"/>
    <cellStyle name="20% - Accent2 2 4 4 2" xfId="2940" xr:uid="{00000000-0005-0000-0000-00005E010000}"/>
    <cellStyle name="20% - Accent2 2 4 4 2 2" xfId="5415" xr:uid="{00000000-0005-0000-0000-00005F010000}"/>
    <cellStyle name="20% - Accent2 2 4 4 3" xfId="4183" xr:uid="{00000000-0005-0000-0000-000060010000}"/>
    <cellStyle name="20% - Accent2 2 4 5" xfId="1318" xr:uid="{00000000-0005-0000-0000-000061010000}"/>
    <cellStyle name="20% - Accent2 2 4 5 2" xfId="3471" xr:uid="{00000000-0005-0000-0000-000062010000}"/>
    <cellStyle name="20% - Accent2 2 4 5 3" xfId="4712" xr:uid="{00000000-0005-0000-0000-000063010000}"/>
    <cellStyle name="20% - Accent2 2 4 6" xfId="1877" xr:uid="{00000000-0005-0000-0000-000064010000}"/>
    <cellStyle name="20% - Accent2 2 4 6 2" xfId="4886" xr:uid="{00000000-0005-0000-0000-000065010000}"/>
    <cellStyle name="20% - Accent2 2 4 7" xfId="2405" xr:uid="{00000000-0005-0000-0000-000066010000}"/>
    <cellStyle name="20% - Accent2 2 4 8" xfId="3654" xr:uid="{00000000-0005-0000-0000-000067010000}"/>
    <cellStyle name="20% - Accent2 2 5" xfId="299" xr:uid="{00000000-0005-0000-0000-000068010000}"/>
    <cellStyle name="20% - Accent2 2 5 2" xfId="826" xr:uid="{00000000-0005-0000-0000-000069010000}"/>
    <cellStyle name="20% - Accent2 2 5 2 2" xfId="2984" xr:uid="{00000000-0005-0000-0000-00006A010000}"/>
    <cellStyle name="20% - Accent2 2 5 2 2 2" xfId="5459" xr:uid="{00000000-0005-0000-0000-00006B010000}"/>
    <cellStyle name="20% - Accent2 2 5 2 3" xfId="4227" xr:uid="{00000000-0005-0000-0000-00006C010000}"/>
    <cellStyle name="20% - Accent2 2 5 3" xfId="1362" xr:uid="{00000000-0005-0000-0000-00006D010000}"/>
    <cellStyle name="20% - Accent2 2 5 3 2" xfId="4930" xr:uid="{00000000-0005-0000-0000-00006E010000}"/>
    <cellStyle name="20% - Accent2 2 5 4" xfId="1921" xr:uid="{00000000-0005-0000-0000-00006F010000}"/>
    <cellStyle name="20% - Accent2 2 5 5" xfId="2449" xr:uid="{00000000-0005-0000-0000-000070010000}"/>
    <cellStyle name="20% - Accent2 2 5 6" xfId="3698" xr:uid="{00000000-0005-0000-0000-000071010000}"/>
    <cellStyle name="20% - Accent2 2 6" xfId="475" xr:uid="{00000000-0005-0000-0000-000072010000}"/>
    <cellStyle name="20% - Accent2 2 6 2" xfId="1001" xr:uid="{00000000-0005-0000-0000-000073010000}"/>
    <cellStyle name="20% - Accent2 2 6 2 2" xfId="3159" xr:uid="{00000000-0005-0000-0000-000074010000}"/>
    <cellStyle name="20% - Accent2 2 6 2 2 2" xfId="5634" xr:uid="{00000000-0005-0000-0000-000075010000}"/>
    <cellStyle name="20% - Accent2 2 6 2 3" xfId="4402" xr:uid="{00000000-0005-0000-0000-000076010000}"/>
    <cellStyle name="20% - Accent2 2 6 3" xfId="1537" xr:uid="{00000000-0005-0000-0000-000077010000}"/>
    <cellStyle name="20% - Accent2 2 6 3 2" xfId="5105" xr:uid="{00000000-0005-0000-0000-000078010000}"/>
    <cellStyle name="20% - Accent2 2 6 4" xfId="2096" xr:uid="{00000000-0005-0000-0000-000079010000}"/>
    <cellStyle name="20% - Accent2 2 6 5" xfId="2624" xr:uid="{00000000-0005-0000-0000-00007A010000}"/>
    <cellStyle name="20% - Accent2 2 6 6" xfId="3873" xr:uid="{00000000-0005-0000-0000-00007B010000}"/>
    <cellStyle name="20% - Accent2 2 7" xfId="651" xr:uid="{00000000-0005-0000-0000-00007C010000}"/>
    <cellStyle name="20% - Accent2 2 7 2" xfId="2805" xr:uid="{00000000-0005-0000-0000-00007D010000}"/>
    <cellStyle name="20% - Accent2 2 7 2 2" xfId="5284" xr:uid="{00000000-0005-0000-0000-00007E010000}"/>
    <cellStyle name="20% - Accent2 2 7 3" xfId="4052" xr:uid="{00000000-0005-0000-0000-00007F010000}"/>
    <cellStyle name="20% - Accent2 2 8" xfId="1186" xr:uid="{00000000-0005-0000-0000-000080010000}"/>
    <cellStyle name="20% - Accent2 2 8 2" xfId="3339" xr:uid="{00000000-0005-0000-0000-000081010000}"/>
    <cellStyle name="20% - Accent2 2 8 3" xfId="4581" xr:uid="{00000000-0005-0000-0000-000082010000}"/>
    <cellStyle name="20% - Accent2 2 9" xfId="1746" xr:uid="{00000000-0005-0000-0000-000083010000}"/>
    <cellStyle name="20% - Accent2 2 9 2" xfId="4755" xr:uid="{00000000-0005-0000-0000-000084010000}"/>
    <cellStyle name="20% - Accent2 3" xfId="143" xr:uid="{00000000-0005-0000-0000-000085010000}"/>
    <cellStyle name="20% - Accent2 3 2" xfId="327" xr:uid="{00000000-0005-0000-0000-000086010000}"/>
    <cellStyle name="20% - Accent2 3 2 2" xfId="854" xr:uid="{00000000-0005-0000-0000-000087010000}"/>
    <cellStyle name="20% - Accent2 3 2 2 2" xfId="3012" xr:uid="{00000000-0005-0000-0000-000088010000}"/>
    <cellStyle name="20% - Accent2 3 2 2 2 2" xfId="5487" xr:uid="{00000000-0005-0000-0000-000089010000}"/>
    <cellStyle name="20% - Accent2 3 2 2 3" xfId="4255" xr:uid="{00000000-0005-0000-0000-00008A010000}"/>
    <cellStyle name="20% - Accent2 3 2 3" xfId="1390" xr:uid="{00000000-0005-0000-0000-00008B010000}"/>
    <cellStyle name="20% - Accent2 3 2 3 2" xfId="4958" xr:uid="{00000000-0005-0000-0000-00008C010000}"/>
    <cellStyle name="20% - Accent2 3 2 4" xfId="1949" xr:uid="{00000000-0005-0000-0000-00008D010000}"/>
    <cellStyle name="20% - Accent2 3 2 5" xfId="2477" xr:uid="{00000000-0005-0000-0000-00008E010000}"/>
    <cellStyle name="20% - Accent2 3 2 6" xfId="3726" xr:uid="{00000000-0005-0000-0000-00008F010000}"/>
    <cellStyle name="20% - Accent2 3 3" xfId="504" xr:uid="{00000000-0005-0000-0000-000090010000}"/>
    <cellStyle name="20% - Accent2 3 3 2" xfId="1030" xr:uid="{00000000-0005-0000-0000-000091010000}"/>
    <cellStyle name="20% - Accent2 3 3 2 2" xfId="3188" xr:uid="{00000000-0005-0000-0000-000092010000}"/>
    <cellStyle name="20% - Accent2 3 3 2 2 2" xfId="5663" xr:uid="{00000000-0005-0000-0000-000093010000}"/>
    <cellStyle name="20% - Accent2 3 3 2 3" xfId="4431" xr:uid="{00000000-0005-0000-0000-000094010000}"/>
    <cellStyle name="20% - Accent2 3 3 3" xfId="1566" xr:uid="{00000000-0005-0000-0000-000095010000}"/>
    <cellStyle name="20% - Accent2 3 3 3 2" xfId="5134" xr:uid="{00000000-0005-0000-0000-000096010000}"/>
    <cellStyle name="20% - Accent2 3 3 4" xfId="2125" xr:uid="{00000000-0005-0000-0000-000097010000}"/>
    <cellStyle name="20% - Accent2 3 3 5" xfId="2653" xr:uid="{00000000-0005-0000-0000-000098010000}"/>
    <cellStyle name="20% - Accent2 3 3 6" xfId="3902" xr:uid="{00000000-0005-0000-0000-000099010000}"/>
    <cellStyle name="20% - Accent2 3 4" xfId="679" xr:uid="{00000000-0005-0000-0000-00009A010000}"/>
    <cellStyle name="20% - Accent2 3 4 2" xfId="2837" xr:uid="{00000000-0005-0000-0000-00009B010000}"/>
    <cellStyle name="20% - Accent2 3 4 2 2" xfId="5312" xr:uid="{00000000-0005-0000-0000-00009C010000}"/>
    <cellStyle name="20% - Accent2 3 4 3" xfId="4080" xr:uid="{00000000-0005-0000-0000-00009D010000}"/>
    <cellStyle name="20% - Accent2 3 5" xfId="1215" xr:uid="{00000000-0005-0000-0000-00009E010000}"/>
    <cellStyle name="20% - Accent2 3 5 2" xfId="3367" xr:uid="{00000000-0005-0000-0000-00009F010000}"/>
    <cellStyle name="20% - Accent2 3 5 3" xfId="4609" xr:uid="{00000000-0005-0000-0000-0000A0010000}"/>
    <cellStyle name="20% - Accent2 3 6" xfId="1774" xr:uid="{00000000-0005-0000-0000-0000A1010000}"/>
    <cellStyle name="20% - Accent2 3 6 2" xfId="4783" xr:uid="{00000000-0005-0000-0000-0000A2010000}"/>
    <cellStyle name="20% - Accent2 3 7" xfId="2302" xr:uid="{00000000-0005-0000-0000-0000A3010000}"/>
    <cellStyle name="20% - Accent2 3 8" xfId="3551" xr:uid="{00000000-0005-0000-0000-0000A4010000}"/>
    <cellStyle name="20% - Accent2 4" xfId="193" xr:uid="{00000000-0005-0000-0000-0000A5010000}"/>
    <cellStyle name="20% - Accent2 4 2" xfId="374" xr:uid="{00000000-0005-0000-0000-0000A6010000}"/>
    <cellStyle name="20% - Accent2 4 2 2" xfId="900" xr:uid="{00000000-0005-0000-0000-0000A7010000}"/>
    <cellStyle name="20% - Accent2 4 2 2 2" xfId="3058" xr:uid="{00000000-0005-0000-0000-0000A8010000}"/>
    <cellStyle name="20% - Accent2 4 2 2 2 2" xfId="5533" xr:uid="{00000000-0005-0000-0000-0000A9010000}"/>
    <cellStyle name="20% - Accent2 4 2 2 3" xfId="4301" xr:uid="{00000000-0005-0000-0000-0000AA010000}"/>
    <cellStyle name="20% - Accent2 4 2 3" xfId="1436" xr:uid="{00000000-0005-0000-0000-0000AB010000}"/>
    <cellStyle name="20% - Accent2 4 2 3 2" xfId="5004" xr:uid="{00000000-0005-0000-0000-0000AC010000}"/>
    <cellStyle name="20% - Accent2 4 2 4" xfId="1995" xr:uid="{00000000-0005-0000-0000-0000AD010000}"/>
    <cellStyle name="20% - Accent2 4 2 5" xfId="2523" xr:uid="{00000000-0005-0000-0000-0000AE010000}"/>
    <cellStyle name="20% - Accent2 4 2 6" xfId="3772" xr:uid="{00000000-0005-0000-0000-0000AF010000}"/>
    <cellStyle name="20% - Accent2 4 3" xfId="550" xr:uid="{00000000-0005-0000-0000-0000B0010000}"/>
    <cellStyle name="20% - Accent2 4 3 2" xfId="1076" xr:uid="{00000000-0005-0000-0000-0000B1010000}"/>
    <cellStyle name="20% - Accent2 4 3 2 2" xfId="3234" xr:uid="{00000000-0005-0000-0000-0000B2010000}"/>
    <cellStyle name="20% - Accent2 4 3 2 2 2" xfId="5709" xr:uid="{00000000-0005-0000-0000-0000B3010000}"/>
    <cellStyle name="20% - Accent2 4 3 2 3" xfId="4477" xr:uid="{00000000-0005-0000-0000-0000B4010000}"/>
    <cellStyle name="20% - Accent2 4 3 3" xfId="1612" xr:uid="{00000000-0005-0000-0000-0000B5010000}"/>
    <cellStyle name="20% - Accent2 4 3 3 2" xfId="5180" xr:uid="{00000000-0005-0000-0000-0000B6010000}"/>
    <cellStyle name="20% - Accent2 4 3 4" xfId="2171" xr:uid="{00000000-0005-0000-0000-0000B7010000}"/>
    <cellStyle name="20% - Accent2 4 3 5" xfId="2699" xr:uid="{00000000-0005-0000-0000-0000B8010000}"/>
    <cellStyle name="20% - Accent2 4 3 6" xfId="3948" xr:uid="{00000000-0005-0000-0000-0000B9010000}"/>
    <cellStyle name="20% - Accent2 4 4" xfId="725" xr:uid="{00000000-0005-0000-0000-0000BA010000}"/>
    <cellStyle name="20% - Accent2 4 4 2" xfId="2883" xr:uid="{00000000-0005-0000-0000-0000BB010000}"/>
    <cellStyle name="20% - Accent2 4 4 2 2" xfId="5358" xr:uid="{00000000-0005-0000-0000-0000BC010000}"/>
    <cellStyle name="20% - Accent2 4 4 3" xfId="4126" xr:uid="{00000000-0005-0000-0000-0000BD010000}"/>
    <cellStyle name="20% - Accent2 4 5" xfId="1261" xr:uid="{00000000-0005-0000-0000-0000BE010000}"/>
    <cellStyle name="20% - Accent2 4 5 2" xfId="3413" xr:uid="{00000000-0005-0000-0000-0000BF010000}"/>
    <cellStyle name="20% - Accent2 4 5 3" xfId="4655" xr:uid="{00000000-0005-0000-0000-0000C0010000}"/>
    <cellStyle name="20% - Accent2 4 6" xfId="1820" xr:uid="{00000000-0005-0000-0000-0000C1010000}"/>
    <cellStyle name="20% - Accent2 4 6 2" xfId="4829" xr:uid="{00000000-0005-0000-0000-0000C2010000}"/>
    <cellStyle name="20% - Accent2 4 7" xfId="2348" xr:uid="{00000000-0005-0000-0000-0000C3010000}"/>
    <cellStyle name="20% - Accent2 4 8" xfId="3597" xr:uid="{00000000-0005-0000-0000-0000C4010000}"/>
    <cellStyle name="20% - Accent2 5" xfId="238" xr:uid="{00000000-0005-0000-0000-0000C5010000}"/>
    <cellStyle name="20% - Accent2 5 2" xfId="416" xr:uid="{00000000-0005-0000-0000-0000C6010000}"/>
    <cellStyle name="20% - Accent2 5 2 2" xfId="942" xr:uid="{00000000-0005-0000-0000-0000C7010000}"/>
    <cellStyle name="20% - Accent2 5 2 2 2" xfId="3100" xr:uid="{00000000-0005-0000-0000-0000C8010000}"/>
    <cellStyle name="20% - Accent2 5 2 2 2 2" xfId="5575" xr:uid="{00000000-0005-0000-0000-0000C9010000}"/>
    <cellStyle name="20% - Accent2 5 2 2 3" xfId="4343" xr:uid="{00000000-0005-0000-0000-0000CA010000}"/>
    <cellStyle name="20% - Accent2 5 2 3" xfId="1478" xr:uid="{00000000-0005-0000-0000-0000CB010000}"/>
    <cellStyle name="20% - Accent2 5 2 3 2" xfId="5046" xr:uid="{00000000-0005-0000-0000-0000CC010000}"/>
    <cellStyle name="20% - Accent2 5 2 4" xfId="2037" xr:uid="{00000000-0005-0000-0000-0000CD010000}"/>
    <cellStyle name="20% - Accent2 5 2 5" xfId="2565" xr:uid="{00000000-0005-0000-0000-0000CE010000}"/>
    <cellStyle name="20% - Accent2 5 2 6" xfId="3814" xr:uid="{00000000-0005-0000-0000-0000CF010000}"/>
    <cellStyle name="20% - Accent2 5 3" xfId="592" xr:uid="{00000000-0005-0000-0000-0000D0010000}"/>
    <cellStyle name="20% - Accent2 5 3 2" xfId="1118" xr:uid="{00000000-0005-0000-0000-0000D1010000}"/>
    <cellStyle name="20% - Accent2 5 3 2 2" xfId="3276" xr:uid="{00000000-0005-0000-0000-0000D2010000}"/>
    <cellStyle name="20% - Accent2 5 3 2 2 2" xfId="5751" xr:uid="{00000000-0005-0000-0000-0000D3010000}"/>
    <cellStyle name="20% - Accent2 5 3 2 3" xfId="4519" xr:uid="{00000000-0005-0000-0000-0000D4010000}"/>
    <cellStyle name="20% - Accent2 5 3 3" xfId="1654" xr:uid="{00000000-0005-0000-0000-0000D5010000}"/>
    <cellStyle name="20% - Accent2 5 3 3 2" xfId="5222" xr:uid="{00000000-0005-0000-0000-0000D6010000}"/>
    <cellStyle name="20% - Accent2 5 3 4" xfId="2213" xr:uid="{00000000-0005-0000-0000-0000D7010000}"/>
    <cellStyle name="20% - Accent2 5 3 5" xfId="2741" xr:uid="{00000000-0005-0000-0000-0000D8010000}"/>
    <cellStyle name="20% - Accent2 5 3 6" xfId="3990" xr:uid="{00000000-0005-0000-0000-0000D9010000}"/>
    <cellStyle name="20% - Accent2 5 4" xfId="767" xr:uid="{00000000-0005-0000-0000-0000DA010000}"/>
    <cellStyle name="20% - Accent2 5 4 2" xfId="2925" xr:uid="{00000000-0005-0000-0000-0000DB010000}"/>
    <cellStyle name="20% - Accent2 5 4 2 2" xfId="5400" xr:uid="{00000000-0005-0000-0000-0000DC010000}"/>
    <cellStyle name="20% - Accent2 5 4 3" xfId="4168" xr:uid="{00000000-0005-0000-0000-0000DD010000}"/>
    <cellStyle name="20% - Accent2 5 5" xfId="1303" xr:uid="{00000000-0005-0000-0000-0000DE010000}"/>
    <cellStyle name="20% - Accent2 5 5 2" xfId="3456" xr:uid="{00000000-0005-0000-0000-0000DF010000}"/>
    <cellStyle name="20% - Accent2 5 5 3" xfId="4697" xr:uid="{00000000-0005-0000-0000-0000E0010000}"/>
    <cellStyle name="20% - Accent2 5 6" xfId="1862" xr:uid="{00000000-0005-0000-0000-0000E1010000}"/>
    <cellStyle name="20% - Accent2 5 6 2" xfId="4871" xr:uid="{00000000-0005-0000-0000-0000E2010000}"/>
    <cellStyle name="20% - Accent2 5 7" xfId="2390" xr:uid="{00000000-0005-0000-0000-0000E3010000}"/>
    <cellStyle name="20% - Accent2 5 8" xfId="3639" xr:uid="{00000000-0005-0000-0000-0000E4010000}"/>
    <cellStyle name="20% - Accent2 6" xfId="284" xr:uid="{00000000-0005-0000-0000-0000E5010000}"/>
    <cellStyle name="20% - Accent2 6 2" xfId="811" xr:uid="{00000000-0005-0000-0000-0000E6010000}"/>
    <cellStyle name="20% - Accent2 6 2 2" xfId="2969" xr:uid="{00000000-0005-0000-0000-0000E7010000}"/>
    <cellStyle name="20% - Accent2 6 2 2 2" xfId="5444" xr:uid="{00000000-0005-0000-0000-0000E8010000}"/>
    <cellStyle name="20% - Accent2 6 2 3" xfId="4212" xr:uid="{00000000-0005-0000-0000-0000E9010000}"/>
    <cellStyle name="20% - Accent2 6 3" xfId="1347" xr:uid="{00000000-0005-0000-0000-0000EA010000}"/>
    <cellStyle name="20% - Accent2 6 3 2" xfId="4915" xr:uid="{00000000-0005-0000-0000-0000EB010000}"/>
    <cellStyle name="20% - Accent2 6 4" xfId="1906" xr:uid="{00000000-0005-0000-0000-0000EC010000}"/>
    <cellStyle name="20% - Accent2 6 5" xfId="2434" xr:uid="{00000000-0005-0000-0000-0000ED010000}"/>
    <cellStyle name="20% - Accent2 6 6" xfId="3683" xr:uid="{00000000-0005-0000-0000-0000EE010000}"/>
    <cellStyle name="20% - Accent2 7" xfId="460" xr:uid="{00000000-0005-0000-0000-0000EF010000}"/>
    <cellStyle name="20% - Accent2 7 2" xfId="986" xr:uid="{00000000-0005-0000-0000-0000F0010000}"/>
    <cellStyle name="20% - Accent2 7 2 2" xfId="3144" xr:uid="{00000000-0005-0000-0000-0000F1010000}"/>
    <cellStyle name="20% - Accent2 7 2 2 2" xfId="5619" xr:uid="{00000000-0005-0000-0000-0000F2010000}"/>
    <cellStyle name="20% - Accent2 7 2 3" xfId="4387" xr:uid="{00000000-0005-0000-0000-0000F3010000}"/>
    <cellStyle name="20% - Accent2 7 3" xfId="1522" xr:uid="{00000000-0005-0000-0000-0000F4010000}"/>
    <cellStyle name="20% - Accent2 7 3 2" xfId="5090" xr:uid="{00000000-0005-0000-0000-0000F5010000}"/>
    <cellStyle name="20% - Accent2 7 4" xfId="2081" xr:uid="{00000000-0005-0000-0000-0000F6010000}"/>
    <cellStyle name="20% - Accent2 7 5" xfId="2609" xr:uid="{00000000-0005-0000-0000-0000F7010000}"/>
    <cellStyle name="20% - Accent2 7 6" xfId="3858" xr:uid="{00000000-0005-0000-0000-0000F8010000}"/>
    <cellStyle name="20% - Accent2 8" xfId="636" xr:uid="{00000000-0005-0000-0000-0000F9010000}"/>
    <cellStyle name="20% - Accent2 8 2" xfId="2790" xr:uid="{00000000-0005-0000-0000-0000FA010000}"/>
    <cellStyle name="20% - Accent2 8 2 2" xfId="5269" xr:uid="{00000000-0005-0000-0000-0000FB010000}"/>
    <cellStyle name="20% - Accent2 8 3" xfId="4037" xr:uid="{00000000-0005-0000-0000-0000FC010000}"/>
    <cellStyle name="20% - Accent2 9" xfId="1171" xr:uid="{00000000-0005-0000-0000-0000FD010000}"/>
    <cellStyle name="20% - Accent2 9 2" xfId="3324" xr:uid="{00000000-0005-0000-0000-0000FE010000}"/>
    <cellStyle name="20% - Accent2 9 3" xfId="4566" xr:uid="{00000000-0005-0000-0000-0000FF010000}"/>
    <cellStyle name="20% - Accent3 10" xfId="1733" xr:uid="{00000000-0005-0000-0000-000000020000}"/>
    <cellStyle name="20% - Accent3 10 2" xfId="4742" xr:uid="{00000000-0005-0000-0000-000001020000}"/>
    <cellStyle name="20% - Accent3 11" xfId="2261" xr:uid="{00000000-0005-0000-0000-000002020000}"/>
    <cellStyle name="20% - Accent3 12" xfId="3510" xr:uid="{00000000-0005-0000-0000-000003020000}"/>
    <cellStyle name="20% - Accent3 2" xfId="68" xr:uid="{00000000-0005-0000-0000-000004020000}"/>
    <cellStyle name="20% - Accent3 2 10" xfId="2276" xr:uid="{00000000-0005-0000-0000-000005020000}"/>
    <cellStyle name="20% - Accent3 2 11" xfId="3525" xr:uid="{00000000-0005-0000-0000-000006020000}"/>
    <cellStyle name="20% - Accent3 2 2" xfId="160" xr:uid="{00000000-0005-0000-0000-000007020000}"/>
    <cellStyle name="20% - Accent3 2 2 2" xfId="344" xr:uid="{00000000-0005-0000-0000-000008020000}"/>
    <cellStyle name="20% - Accent3 2 2 2 2" xfId="871" xr:uid="{00000000-0005-0000-0000-000009020000}"/>
    <cellStyle name="20% - Accent3 2 2 2 2 2" xfId="3029" xr:uid="{00000000-0005-0000-0000-00000A020000}"/>
    <cellStyle name="20% - Accent3 2 2 2 2 2 2" xfId="5504" xr:uid="{00000000-0005-0000-0000-00000B020000}"/>
    <cellStyle name="20% - Accent3 2 2 2 2 3" xfId="4272" xr:uid="{00000000-0005-0000-0000-00000C020000}"/>
    <cellStyle name="20% - Accent3 2 2 2 3" xfId="1407" xr:uid="{00000000-0005-0000-0000-00000D020000}"/>
    <cellStyle name="20% - Accent3 2 2 2 3 2" xfId="4975" xr:uid="{00000000-0005-0000-0000-00000E020000}"/>
    <cellStyle name="20% - Accent3 2 2 2 4" xfId="1966" xr:uid="{00000000-0005-0000-0000-00000F020000}"/>
    <cellStyle name="20% - Accent3 2 2 2 5" xfId="2494" xr:uid="{00000000-0005-0000-0000-000010020000}"/>
    <cellStyle name="20% - Accent3 2 2 2 6" xfId="3743" xr:uid="{00000000-0005-0000-0000-000011020000}"/>
    <cellStyle name="20% - Accent3 2 2 3" xfId="521" xr:uid="{00000000-0005-0000-0000-000012020000}"/>
    <cellStyle name="20% - Accent3 2 2 3 2" xfId="1047" xr:uid="{00000000-0005-0000-0000-000013020000}"/>
    <cellStyle name="20% - Accent3 2 2 3 2 2" xfId="3205" xr:uid="{00000000-0005-0000-0000-000014020000}"/>
    <cellStyle name="20% - Accent3 2 2 3 2 2 2" xfId="5680" xr:uid="{00000000-0005-0000-0000-000015020000}"/>
    <cellStyle name="20% - Accent3 2 2 3 2 3" xfId="4448" xr:uid="{00000000-0005-0000-0000-000016020000}"/>
    <cellStyle name="20% - Accent3 2 2 3 3" xfId="1583" xr:uid="{00000000-0005-0000-0000-000017020000}"/>
    <cellStyle name="20% - Accent3 2 2 3 3 2" xfId="5151" xr:uid="{00000000-0005-0000-0000-000018020000}"/>
    <cellStyle name="20% - Accent3 2 2 3 4" xfId="2142" xr:uid="{00000000-0005-0000-0000-000019020000}"/>
    <cellStyle name="20% - Accent3 2 2 3 5" xfId="2670" xr:uid="{00000000-0005-0000-0000-00001A020000}"/>
    <cellStyle name="20% - Accent3 2 2 3 6" xfId="3919" xr:uid="{00000000-0005-0000-0000-00001B020000}"/>
    <cellStyle name="20% - Accent3 2 2 4" xfId="696" xr:uid="{00000000-0005-0000-0000-00001C020000}"/>
    <cellStyle name="20% - Accent3 2 2 4 2" xfId="2854" xr:uid="{00000000-0005-0000-0000-00001D020000}"/>
    <cellStyle name="20% - Accent3 2 2 4 2 2" xfId="5329" xr:uid="{00000000-0005-0000-0000-00001E020000}"/>
    <cellStyle name="20% - Accent3 2 2 4 3" xfId="4097" xr:uid="{00000000-0005-0000-0000-00001F020000}"/>
    <cellStyle name="20% - Accent3 2 2 5" xfId="1232" xr:uid="{00000000-0005-0000-0000-000020020000}"/>
    <cellStyle name="20% - Accent3 2 2 5 2" xfId="3384" xr:uid="{00000000-0005-0000-0000-000021020000}"/>
    <cellStyle name="20% - Accent3 2 2 5 3" xfId="4626" xr:uid="{00000000-0005-0000-0000-000022020000}"/>
    <cellStyle name="20% - Accent3 2 2 6" xfId="1791" xr:uid="{00000000-0005-0000-0000-000023020000}"/>
    <cellStyle name="20% - Accent3 2 2 6 2" xfId="4800" xr:uid="{00000000-0005-0000-0000-000024020000}"/>
    <cellStyle name="20% - Accent3 2 2 7" xfId="2319" xr:uid="{00000000-0005-0000-0000-000025020000}"/>
    <cellStyle name="20% - Accent3 2 2 8" xfId="3568" xr:uid="{00000000-0005-0000-0000-000026020000}"/>
    <cellStyle name="20% - Accent3 2 3" xfId="210" xr:uid="{00000000-0005-0000-0000-000027020000}"/>
    <cellStyle name="20% - Accent3 2 3 2" xfId="391" xr:uid="{00000000-0005-0000-0000-000028020000}"/>
    <cellStyle name="20% - Accent3 2 3 2 2" xfId="917" xr:uid="{00000000-0005-0000-0000-000029020000}"/>
    <cellStyle name="20% - Accent3 2 3 2 2 2" xfId="3075" xr:uid="{00000000-0005-0000-0000-00002A020000}"/>
    <cellStyle name="20% - Accent3 2 3 2 2 2 2" xfId="5550" xr:uid="{00000000-0005-0000-0000-00002B020000}"/>
    <cellStyle name="20% - Accent3 2 3 2 2 3" xfId="4318" xr:uid="{00000000-0005-0000-0000-00002C020000}"/>
    <cellStyle name="20% - Accent3 2 3 2 3" xfId="1453" xr:uid="{00000000-0005-0000-0000-00002D020000}"/>
    <cellStyle name="20% - Accent3 2 3 2 3 2" xfId="5021" xr:uid="{00000000-0005-0000-0000-00002E020000}"/>
    <cellStyle name="20% - Accent3 2 3 2 4" xfId="2012" xr:uid="{00000000-0005-0000-0000-00002F020000}"/>
    <cellStyle name="20% - Accent3 2 3 2 5" xfId="2540" xr:uid="{00000000-0005-0000-0000-000030020000}"/>
    <cellStyle name="20% - Accent3 2 3 2 6" xfId="3789" xr:uid="{00000000-0005-0000-0000-000031020000}"/>
    <cellStyle name="20% - Accent3 2 3 3" xfId="567" xr:uid="{00000000-0005-0000-0000-000032020000}"/>
    <cellStyle name="20% - Accent3 2 3 3 2" xfId="1093" xr:uid="{00000000-0005-0000-0000-000033020000}"/>
    <cellStyle name="20% - Accent3 2 3 3 2 2" xfId="3251" xr:uid="{00000000-0005-0000-0000-000034020000}"/>
    <cellStyle name="20% - Accent3 2 3 3 2 2 2" xfId="5726" xr:uid="{00000000-0005-0000-0000-000035020000}"/>
    <cellStyle name="20% - Accent3 2 3 3 2 3" xfId="4494" xr:uid="{00000000-0005-0000-0000-000036020000}"/>
    <cellStyle name="20% - Accent3 2 3 3 3" xfId="1629" xr:uid="{00000000-0005-0000-0000-000037020000}"/>
    <cellStyle name="20% - Accent3 2 3 3 3 2" xfId="5197" xr:uid="{00000000-0005-0000-0000-000038020000}"/>
    <cellStyle name="20% - Accent3 2 3 3 4" xfId="2188" xr:uid="{00000000-0005-0000-0000-000039020000}"/>
    <cellStyle name="20% - Accent3 2 3 3 5" xfId="2716" xr:uid="{00000000-0005-0000-0000-00003A020000}"/>
    <cellStyle name="20% - Accent3 2 3 3 6" xfId="3965" xr:uid="{00000000-0005-0000-0000-00003B020000}"/>
    <cellStyle name="20% - Accent3 2 3 4" xfId="742" xr:uid="{00000000-0005-0000-0000-00003C020000}"/>
    <cellStyle name="20% - Accent3 2 3 4 2" xfId="2900" xr:uid="{00000000-0005-0000-0000-00003D020000}"/>
    <cellStyle name="20% - Accent3 2 3 4 2 2" xfId="5375" xr:uid="{00000000-0005-0000-0000-00003E020000}"/>
    <cellStyle name="20% - Accent3 2 3 4 3" xfId="4143" xr:uid="{00000000-0005-0000-0000-00003F020000}"/>
    <cellStyle name="20% - Accent3 2 3 5" xfId="1278" xr:uid="{00000000-0005-0000-0000-000040020000}"/>
    <cellStyle name="20% - Accent3 2 3 5 2" xfId="3430" xr:uid="{00000000-0005-0000-0000-000041020000}"/>
    <cellStyle name="20% - Accent3 2 3 5 3" xfId="4672" xr:uid="{00000000-0005-0000-0000-000042020000}"/>
    <cellStyle name="20% - Accent3 2 3 6" xfId="1837" xr:uid="{00000000-0005-0000-0000-000043020000}"/>
    <cellStyle name="20% - Accent3 2 3 6 2" xfId="4846" xr:uid="{00000000-0005-0000-0000-000044020000}"/>
    <cellStyle name="20% - Accent3 2 3 7" xfId="2365" xr:uid="{00000000-0005-0000-0000-000045020000}"/>
    <cellStyle name="20% - Accent3 2 3 8" xfId="3614" xr:uid="{00000000-0005-0000-0000-000046020000}"/>
    <cellStyle name="20% - Accent3 2 4" xfId="255" xr:uid="{00000000-0005-0000-0000-000047020000}"/>
    <cellStyle name="20% - Accent3 2 4 2" xfId="433" xr:uid="{00000000-0005-0000-0000-000048020000}"/>
    <cellStyle name="20% - Accent3 2 4 2 2" xfId="959" xr:uid="{00000000-0005-0000-0000-000049020000}"/>
    <cellStyle name="20% - Accent3 2 4 2 2 2" xfId="3117" xr:uid="{00000000-0005-0000-0000-00004A020000}"/>
    <cellStyle name="20% - Accent3 2 4 2 2 2 2" xfId="5592" xr:uid="{00000000-0005-0000-0000-00004B020000}"/>
    <cellStyle name="20% - Accent3 2 4 2 2 3" xfId="4360" xr:uid="{00000000-0005-0000-0000-00004C020000}"/>
    <cellStyle name="20% - Accent3 2 4 2 3" xfId="1495" xr:uid="{00000000-0005-0000-0000-00004D020000}"/>
    <cellStyle name="20% - Accent3 2 4 2 3 2" xfId="5063" xr:uid="{00000000-0005-0000-0000-00004E020000}"/>
    <cellStyle name="20% - Accent3 2 4 2 4" xfId="2054" xr:uid="{00000000-0005-0000-0000-00004F020000}"/>
    <cellStyle name="20% - Accent3 2 4 2 5" xfId="2582" xr:uid="{00000000-0005-0000-0000-000050020000}"/>
    <cellStyle name="20% - Accent3 2 4 2 6" xfId="3831" xr:uid="{00000000-0005-0000-0000-000051020000}"/>
    <cellStyle name="20% - Accent3 2 4 3" xfId="609" xr:uid="{00000000-0005-0000-0000-000052020000}"/>
    <cellStyle name="20% - Accent3 2 4 3 2" xfId="1135" xr:uid="{00000000-0005-0000-0000-000053020000}"/>
    <cellStyle name="20% - Accent3 2 4 3 2 2" xfId="3293" xr:uid="{00000000-0005-0000-0000-000054020000}"/>
    <cellStyle name="20% - Accent3 2 4 3 2 2 2" xfId="5768" xr:uid="{00000000-0005-0000-0000-000055020000}"/>
    <cellStyle name="20% - Accent3 2 4 3 2 3" xfId="4536" xr:uid="{00000000-0005-0000-0000-000056020000}"/>
    <cellStyle name="20% - Accent3 2 4 3 3" xfId="1671" xr:uid="{00000000-0005-0000-0000-000057020000}"/>
    <cellStyle name="20% - Accent3 2 4 3 3 2" xfId="5239" xr:uid="{00000000-0005-0000-0000-000058020000}"/>
    <cellStyle name="20% - Accent3 2 4 3 4" xfId="2230" xr:uid="{00000000-0005-0000-0000-000059020000}"/>
    <cellStyle name="20% - Accent3 2 4 3 5" xfId="2758" xr:uid="{00000000-0005-0000-0000-00005A020000}"/>
    <cellStyle name="20% - Accent3 2 4 3 6" xfId="4007" xr:uid="{00000000-0005-0000-0000-00005B020000}"/>
    <cellStyle name="20% - Accent3 2 4 4" xfId="784" xr:uid="{00000000-0005-0000-0000-00005C020000}"/>
    <cellStyle name="20% - Accent3 2 4 4 2" xfId="2942" xr:uid="{00000000-0005-0000-0000-00005D020000}"/>
    <cellStyle name="20% - Accent3 2 4 4 2 2" xfId="5417" xr:uid="{00000000-0005-0000-0000-00005E020000}"/>
    <cellStyle name="20% - Accent3 2 4 4 3" xfId="4185" xr:uid="{00000000-0005-0000-0000-00005F020000}"/>
    <cellStyle name="20% - Accent3 2 4 5" xfId="1320" xr:uid="{00000000-0005-0000-0000-000060020000}"/>
    <cellStyle name="20% - Accent3 2 4 5 2" xfId="3473" xr:uid="{00000000-0005-0000-0000-000061020000}"/>
    <cellStyle name="20% - Accent3 2 4 5 3" xfId="4714" xr:uid="{00000000-0005-0000-0000-000062020000}"/>
    <cellStyle name="20% - Accent3 2 4 6" xfId="1879" xr:uid="{00000000-0005-0000-0000-000063020000}"/>
    <cellStyle name="20% - Accent3 2 4 6 2" xfId="4888" xr:uid="{00000000-0005-0000-0000-000064020000}"/>
    <cellStyle name="20% - Accent3 2 4 7" xfId="2407" xr:uid="{00000000-0005-0000-0000-000065020000}"/>
    <cellStyle name="20% - Accent3 2 4 8" xfId="3656" xr:uid="{00000000-0005-0000-0000-000066020000}"/>
    <cellStyle name="20% - Accent3 2 5" xfId="301" xr:uid="{00000000-0005-0000-0000-000067020000}"/>
    <cellStyle name="20% - Accent3 2 5 2" xfId="828" xr:uid="{00000000-0005-0000-0000-000068020000}"/>
    <cellStyle name="20% - Accent3 2 5 2 2" xfId="2986" xr:uid="{00000000-0005-0000-0000-000069020000}"/>
    <cellStyle name="20% - Accent3 2 5 2 2 2" xfId="5461" xr:uid="{00000000-0005-0000-0000-00006A020000}"/>
    <cellStyle name="20% - Accent3 2 5 2 3" xfId="4229" xr:uid="{00000000-0005-0000-0000-00006B020000}"/>
    <cellStyle name="20% - Accent3 2 5 3" xfId="1364" xr:uid="{00000000-0005-0000-0000-00006C020000}"/>
    <cellStyle name="20% - Accent3 2 5 3 2" xfId="4932" xr:uid="{00000000-0005-0000-0000-00006D020000}"/>
    <cellStyle name="20% - Accent3 2 5 4" xfId="1923" xr:uid="{00000000-0005-0000-0000-00006E020000}"/>
    <cellStyle name="20% - Accent3 2 5 5" xfId="2451" xr:uid="{00000000-0005-0000-0000-00006F020000}"/>
    <cellStyle name="20% - Accent3 2 5 6" xfId="3700" xr:uid="{00000000-0005-0000-0000-000070020000}"/>
    <cellStyle name="20% - Accent3 2 6" xfId="477" xr:uid="{00000000-0005-0000-0000-000071020000}"/>
    <cellStyle name="20% - Accent3 2 6 2" xfId="1003" xr:uid="{00000000-0005-0000-0000-000072020000}"/>
    <cellStyle name="20% - Accent3 2 6 2 2" xfId="3161" xr:uid="{00000000-0005-0000-0000-000073020000}"/>
    <cellStyle name="20% - Accent3 2 6 2 2 2" xfId="5636" xr:uid="{00000000-0005-0000-0000-000074020000}"/>
    <cellStyle name="20% - Accent3 2 6 2 3" xfId="4404" xr:uid="{00000000-0005-0000-0000-000075020000}"/>
    <cellStyle name="20% - Accent3 2 6 3" xfId="1539" xr:uid="{00000000-0005-0000-0000-000076020000}"/>
    <cellStyle name="20% - Accent3 2 6 3 2" xfId="5107" xr:uid="{00000000-0005-0000-0000-000077020000}"/>
    <cellStyle name="20% - Accent3 2 6 4" xfId="2098" xr:uid="{00000000-0005-0000-0000-000078020000}"/>
    <cellStyle name="20% - Accent3 2 6 5" xfId="2626" xr:uid="{00000000-0005-0000-0000-000079020000}"/>
    <cellStyle name="20% - Accent3 2 6 6" xfId="3875" xr:uid="{00000000-0005-0000-0000-00007A020000}"/>
    <cellStyle name="20% - Accent3 2 7" xfId="653" xr:uid="{00000000-0005-0000-0000-00007B020000}"/>
    <cellStyle name="20% - Accent3 2 7 2" xfId="2807" xr:uid="{00000000-0005-0000-0000-00007C020000}"/>
    <cellStyle name="20% - Accent3 2 7 2 2" xfId="5286" xr:uid="{00000000-0005-0000-0000-00007D020000}"/>
    <cellStyle name="20% - Accent3 2 7 3" xfId="4054" xr:uid="{00000000-0005-0000-0000-00007E020000}"/>
    <cellStyle name="20% - Accent3 2 8" xfId="1188" xr:uid="{00000000-0005-0000-0000-00007F020000}"/>
    <cellStyle name="20% - Accent3 2 8 2" xfId="3341" xr:uid="{00000000-0005-0000-0000-000080020000}"/>
    <cellStyle name="20% - Accent3 2 8 3" xfId="4583" xr:uid="{00000000-0005-0000-0000-000081020000}"/>
    <cellStyle name="20% - Accent3 2 9" xfId="1748" xr:uid="{00000000-0005-0000-0000-000082020000}"/>
    <cellStyle name="20% - Accent3 2 9 2" xfId="4757" xr:uid="{00000000-0005-0000-0000-000083020000}"/>
    <cellStyle name="20% - Accent3 3" xfId="145" xr:uid="{00000000-0005-0000-0000-000084020000}"/>
    <cellStyle name="20% - Accent3 3 2" xfId="329" xr:uid="{00000000-0005-0000-0000-000085020000}"/>
    <cellStyle name="20% - Accent3 3 2 2" xfId="856" xr:uid="{00000000-0005-0000-0000-000086020000}"/>
    <cellStyle name="20% - Accent3 3 2 2 2" xfId="3014" xr:uid="{00000000-0005-0000-0000-000087020000}"/>
    <cellStyle name="20% - Accent3 3 2 2 2 2" xfId="5489" xr:uid="{00000000-0005-0000-0000-000088020000}"/>
    <cellStyle name="20% - Accent3 3 2 2 3" xfId="4257" xr:uid="{00000000-0005-0000-0000-000089020000}"/>
    <cellStyle name="20% - Accent3 3 2 3" xfId="1392" xr:uid="{00000000-0005-0000-0000-00008A020000}"/>
    <cellStyle name="20% - Accent3 3 2 3 2" xfId="4960" xr:uid="{00000000-0005-0000-0000-00008B020000}"/>
    <cellStyle name="20% - Accent3 3 2 4" xfId="1951" xr:uid="{00000000-0005-0000-0000-00008C020000}"/>
    <cellStyle name="20% - Accent3 3 2 5" xfId="2479" xr:uid="{00000000-0005-0000-0000-00008D020000}"/>
    <cellStyle name="20% - Accent3 3 2 6" xfId="3728" xr:uid="{00000000-0005-0000-0000-00008E020000}"/>
    <cellStyle name="20% - Accent3 3 3" xfId="506" xr:uid="{00000000-0005-0000-0000-00008F020000}"/>
    <cellStyle name="20% - Accent3 3 3 2" xfId="1032" xr:uid="{00000000-0005-0000-0000-000090020000}"/>
    <cellStyle name="20% - Accent3 3 3 2 2" xfId="3190" xr:uid="{00000000-0005-0000-0000-000091020000}"/>
    <cellStyle name="20% - Accent3 3 3 2 2 2" xfId="5665" xr:uid="{00000000-0005-0000-0000-000092020000}"/>
    <cellStyle name="20% - Accent3 3 3 2 3" xfId="4433" xr:uid="{00000000-0005-0000-0000-000093020000}"/>
    <cellStyle name="20% - Accent3 3 3 3" xfId="1568" xr:uid="{00000000-0005-0000-0000-000094020000}"/>
    <cellStyle name="20% - Accent3 3 3 3 2" xfId="5136" xr:uid="{00000000-0005-0000-0000-000095020000}"/>
    <cellStyle name="20% - Accent3 3 3 4" xfId="2127" xr:uid="{00000000-0005-0000-0000-000096020000}"/>
    <cellStyle name="20% - Accent3 3 3 5" xfId="2655" xr:uid="{00000000-0005-0000-0000-000097020000}"/>
    <cellStyle name="20% - Accent3 3 3 6" xfId="3904" xr:uid="{00000000-0005-0000-0000-000098020000}"/>
    <cellStyle name="20% - Accent3 3 4" xfId="681" xr:uid="{00000000-0005-0000-0000-000099020000}"/>
    <cellStyle name="20% - Accent3 3 4 2" xfId="2839" xr:uid="{00000000-0005-0000-0000-00009A020000}"/>
    <cellStyle name="20% - Accent3 3 4 2 2" xfId="5314" xr:uid="{00000000-0005-0000-0000-00009B020000}"/>
    <cellStyle name="20% - Accent3 3 4 3" xfId="4082" xr:uid="{00000000-0005-0000-0000-00009C020000}"/>
    <cellStyle name="20% - Accent3 3 5" xfId="1217" xr:uid="{00000000-0005-0000-0000-00009D020000}"/>
    <cellStyle name="20% - Accent3 3 5 2" xfId="3369" xr:uid="{00000000-0005-0000-0000-00009E020000}"/>
    <cellStyle name="20% - Accent3 3 5 3" xfId="4611" xr:uid="{00000000-0005-0000-0000-00009F020000}"/>
    <cellStyle name="20% - Accent3 3 6" xfId="1776" xr:uid="{00000000-0005-0000-0000-0000A0020000}"/>
    <cellStyle name="20% - Accent3 3 6 2" xfId="4785" xr:uid="{00000000-0005-0000-0000-0000A1020000}"/>
    <cellStyle name="20% - Accent3 3 7" xfId="2304" xr:uid="{00000000-0005-0000-0000-0000A2020000}"/>
    <cellStyle name="20% - Accent3 3 8" xfId="3553" xr:uid="{00000000-0005-0000-0000-0000A3020000}"/>
    <cellStyle name="20% - Accent3 4" xfId="195" xr:uid="{00000000-0005-0000-0000-0000A4020000}"/>
    <cellStyle name="20% - Accent3 4 2" xfId="376" xr:uid="{00000000-0005-0000-0000-0000A5020000}"/>
    <cellStyle name="20% - Accent3 4 2 2" xfId="902" xr:uid="{00000000-0005-0000-0000-0000A6020000}"/>
    <cellStyle name="20% - Accent3 4 2 2 2" xfId="3060" xr:uid="{00000000-0005-0000-0000-0000A7020000}"/>
    <cellStyle name="20% - Accent3 4 2 2 2 2" xfId="5535" xr:uid="{00000000-0005-0000-0000-0000A8020000}"/>
    <cellStyle name="20% - Accent3 4 2 2 3" xfId="4303" xr:uid="{00000000-0005-0000-0000-0000A9020000}"/>
    <cellStyle name="20% - Accent3 4 2 3" xfId="1438" xr:uid="{00000000-0005-0000-0000-0000AA020000}"/>
    <cellStyle name="20% - Accent3 4 2 3 2" xfId="5006" xr:uid="{00000000-0005-0000-0000-0000AB020000}"/>
    <cellStyle name="20% - Accent3 4 2 4" xfId="1997" xr:uid="{00000000-0005-0000-0000-0000AC020000}"/>
    <cellStyle name="20% - Accent3 4 2 5" xfId="2525" xr:uid="{00000000-0005-0000-0000-0000AD020000}"/>
    <cellStyle name="20% - Accent3 4 2 6" xfId="3774" xr:uid="{00000000-0005-0000-0000-0000AE020000}"/>
    <cellStyle name="20% - Accent3 4 3" xfId="552" xr:uid="{00000000-0005-0000-0000-0000AF020000}"/>
    <cellStyle name="20% - Accent3 4 3 2" xfId="1078" xr:uid="{00000000-0005-0000-0000-0000B0020000}"/>
    <cellStyle name="20% - Accent3 4 3 2 2" xfId="3236" xr:uid="{00000000-0005-0000-0000-0000B1020000}"/>
    <cellStyle name="20% - Accent3 4 3 2 2 2" xfId="5711" xr:uid="{00000000-0005-0000-0000-0000B2020000}"/>
    <cellStyle name="20% - Accent3 4 3 2 3" xfId="4479" xr:uid="{00000000-0005-0000-0000-0000B3020000}"/>
    <cellStyle name="20% - Accent3 4 3 3" xfId="1614" xr:uid="{00000000-0005-0000-0000-0000B4020000}"/>
    <cellStyle name="20% - Accent3 4 3 3 2" xfId="5182" xr:uid="{00000000-0005-0000-0000-0000B5020000}"/>
    <cellStyle name="20% - Accent3 4 3 4" xfId="2173" xr:uid="{00000000-0005-0000-0000-0000B6020000}"/>
    <cellStyle name="20% - Accent3 4 3 5" xfId="2701" xr:uid="{00000000-0005-0000-0000-0000B7020000}"/>
    <cellStyle name="20% - Accent3 4 3 6" xfId="3950" xr:uid="{00000000-0005-0000-0000-0000B8020000}"/>
    <cellStyle name="20% - Accent3 4 4" xfId="727" xr:uid="{00000000-0005-0000-0000-0000B9020000}"/>
    <cellStyle name="20% - Accent3 4 4 2" xfId="2885" xr:uid="{00000000-0005-0000-0000-0000BA020000}"/>
    <cellStyle name="20% - Accent3 4 4 2 2" xfId="5360" xr:uid="{00000000-0005-0000-0000-0000BB020000}"/>
    <cellStyle name="20% - Accent3 4 4 3" xfId="4128" xr:uid="{00000000-0005-0000-0000-0000BC020000}"/>
    <cellStyle name="20% - Accent3 4 5" xfId="1263" xr:uid="{00000000-0005-0000-0000-0000BD020000}"/>
    <cellStyle name="20% - Accent3 4 5 2" xfId="3415" xr:uid="{00000000-0005-0000-0000-0000BE020000}"/>
    <cellStyle name="20% - Accent3 4 5 3" xfId="4657" xr:uid="{00000000-0005-0000-0000-0000BF020000}"/>
    <cellStyle name="20% - Accent3 4 6" xfId="1822" xr:uid="{00000000-0005-0000-0000-0000C0020000}"/>
    <cellStyle name="20% - Accent3 4 6 2" xfId="4831" xr:uid="{00000000-0005-0000-0000-0000C1020000}"/>
    <cellStyle name="20% - Accent3 4 7" xfId="2350" xr:uid="{00000000-0005-0000-0000-0000C2020000}"/>
    <cellStyle name="20% - Accent3 4 8" xfId="3599" xr:uid="{00000000-0005-0000-0000-0000C3020000}"/>
    <cellStyle name="20% - Accent3 5" xfId="240" xr:uid="{00000000-0005-0000-0000-0000C4020000}"/>
    <cellStyle name="20% - Accent3 5 2" xfId="418" xr:uid="{00000000-0005-0000-0000-0000C5020000}"/>
    <cellStyle name="20% - Accent3 5 2 2" xfId="944" xr:uid="{00000000-0005-0000-0000-0000C6020000}"/>
    <cellStyle name="20% - Accent3 5 2 2 2" xfId="3102" xr:uid="{00000000-0005-0000-0000-0000C7020000}"/>
    <cellStyle name="20% - Accent3 5 2 2 2 2" xfId="5577" xr:uid="{00000000-0005-0000-0000-0000C8020000}"/>
    <cellStyle name="20% - Accent3 5 2 2 3" xfId="4345" xr:uid="{00000000-0005-0000-0000-0000C9020000}"/>
    <cellStyle name="20% - Accent3 5 2 3" xfId="1480" xr:uid="{00000000-0005-0000-0000-0000CA020000}"/>
    <cellStyle name="20% - Accent3 5 2 3 2" xfId="5048" xr:uid="{00000000-0005-0000-0000-0000CB020000}"/>
    <cellStyle name="20% - Accent3 5 2 4" xfId="2039" xr:uid="{00000000-0005-0000-0000-0000CC020000}"/>
    <cellStyle name="20% - Accent3 5 2 5" xfId="2567" xr:uid="{00000000-0005-0000-0000-0000CD020000}"/>
    <cellStyle name="20% - Accent3 5 2 6" xfId="3816" xr:uid="{00000000-0005-0000-0000-0000CE020000}"/>
    <cellStyle name="20% - Accent3 5 3" xfId="594" xr:uid="{00000000-0005-0000-0000-0000CF020000}"/>
    <cellStyle name="20% - Accent3 5 3 2" xfId="1120" xr:uid="{00000000-0005-0000-0000-0000D0020000}"/>
    <cellStyle name="20% - Accent3 5 3 2 2" xfId="3278" xr:uid="{00000000-0005-0000-0000-0000D1020000}"/>
    <cellStyle name="20% - Accent3 5 3 2 2 2" xfId="5753" xr:uid="{00000000-0005-0000-0000-0000D2020000}"/>
    <cellStyle name="20% - Accent3 5 3 2 3" xfId="4521" xr:uid="{00000000-0005-0000-0000-0000D3020000}"/>
    <cellStyle name="20% - Accent3 5 3 3" xfId="1656" xr:uid="{00000000-0005-0000-0000-0000D4020000}"/>
    <cellStyle name="20% - Accent3 5 3 3 2" xfId="5224" xr:uid="{00000000-0005-0000-0000-0000D5020000}"/>
    <cellStyle name="20% - Accent3 5 3 4" xfId="2215" xr:uid="{00000000-0005-0000-0000-0000D6020000}"/>
    <cellStyle name="20% - Accent3 5 3 5" xfId="2743" xr:uid="{00000000-0005-0000-0000-0000D7020000}"/>
    <cellStyle name="20% - Accent3 5 3 6" xfId="3992" xr:uid="{00000000-0005-0000-0000-0000D8020000}"/>
    <cellStyle name="20% - Accent3 5 4" xfId="769" xr:uid="{00000000-0005-0000-0000-0000D9020000}"/>
    <cellStyle name="20% - Accent3 5 4 2" xfId="2927" xr:uid="{00000000-0005-0000-0000-0000DA020000}"/>
    <cellStyle name="20% - Accent3 5 4 2 2" xfId="5402" xr:uid="{00000000-0005-0000-0000-0000DB020000}"/>
    <cellStyle name="20% - Accent3 5 4 3" xfId="4170" xr:uid="{00000000-0005-0000-0000-0000DC020000}"/>
    <cellStyle name="20% - Accent3 5 5" xfId="1305" xr:uid="{00000000-0005-0000-0000-0000DD020000}"/>
    <cellStyle name="20% - Accent3 5 5 2" xfId="3458" xr:uid="{00000000-0005-0000-0000-0000DE020000}"/>
    <cellStyle name="20% - Accent3 5 5 3" xfId="4699" xr:uid="{00000000-0005-0000-0000-0000DF020000}"/>
    <cellStyle name="20% - Accent3 5 6" xfId="1864" xr:uid="{00000000-0005-0000-0000-0000E0020000}"/>
    <cellStyle name="20% - Accent3 5 6 2" xfId="4873" xr:uid="{00000000-0005-0000-0000-0000E1020000}"/>
    <cellStyle name="20% - Accent3 5 7" xfId="2392" xr:uid="{00000000-0005-0000-0000-0000E2020000}"/>
    <cellStyle name="20% - Accent3 5 8" xfId="3641" xr:uid="{00000000-0005-0000-0000-0000E3020000}"/>
    <cellStyle name="20% - Accent3 6" xfId="286" xr:uid="{00000000-0005-0000-0000-0000E4020000}"/>
    <cellStyle name="20% - Accent3 6 2" xfId="813" xr:uid="{00000000-0005-0000-0000-0000E5020000}"/>
    <cellStyle name="20% - Accent3 6 2 2" xfId="2971" xr:uid="{00000000-0005-0000-0000-0000E6020000}"/>
    <cellStyle name="20% - Accent3 6 2 2 2" xfId="5446" xr:uid="{00000000-0005-0000-0000-0000E7020000}"/>
    <cellStyle name="20% - Accent3 6 2 3" xfId="4214" xr:uid="{00000000-0005-0000-0000-0000E8020000}"/>
    <cellStyle name="20% - Accent3 6 3" xfId="1349" xr:uid="{00000000-0005-0000-0000-0000E9020000}"/>
    <cellStyle name="20% - Accent3 6 3 2" xfId="4917" xr:uid="{00000000-0005-0000-0000-0000EA020000}"/>
    <cellStyle name="20% - Accent3 6 4" xfId="1908" xr:uid="{00000000-0005-0000-0000-0000EB020000}"/>
    <cellStyle name="20% - Accent3 6 5" xfId="2436" xr:uid="{00000000-0005-0000-0000-0000EC020000}"/>
    <cellStyle name="20% - Accent3 6 6" xfId="3685" xr:uid="{00000000-0005-0000-0000-0000ED020000}"/>
    <cellStyle name="20% - Accent3 7" xfId="462" xr:uid="{00000000-0005-0000-0000-0000EE020000}"/>
    <cellStyle name="20% - Accent3 7 2" xfId="988" xr:uid="{00000000-0005-0000-0000-0000EF020000}"/>
    <cellStyle name="20% - Accent3 7 2 2" xfId="3146" xr:uid="{00000000-0005-0000-0000-0000F0020000}"/>
    <cellStyle name="20% - Accent3 7 2 2 2" xfId="5621" xr:uid="{00000000-0005-0000-0000-0000F1020000}"/>
    <cellStyle name="20% - Accent3 7 2 3" xfId="4389" xr:uid="{00000000-0005-0000-0000-0000F2020000}"/>
    <cellStyle name="20% - Accent3 7 3" xfId="1524" xr:uid="{00000000-0005-0000-0000-0000F3020000}"/>
    <cellStyle name="20% - Accent3 7 3 2" xfId="5092" xr:uid="{00000000-0005-0000-0000-0000F4020000}"/>
    <cellStyle name="20% - Accent3 7 4" xfId="2083" xr:uid="{00000000-0005-0000-0000-0000F5020000}"/>
    <cellStyle name="20% - Accent3 7 5" xfId="2611" xr:uid="{00000000-0005-0000-0000-0000F6020000}"/>
    <cellStyle name="20% - Accent3 7 6" xfId="3860" xr:uid="{00000000-0005-0000-0000-0000F7020000}"/>
    <cellStyle name="20% - Accent3 8" xfId="638" xr:uid="{00000000-0005-0000-0000-0000F8020000}"/>
    <cellStyle name="20% - Accent3 8 2" xfId="2792" xr:uid="{00000000-0005-0000-0000-0000F9020000}"/>
    <cellStyle name="20% - Accent3 8 2 2" xfId="5271" xr:uid="{00000000-0005-0000-0000-0000FA020000}"/>
    <cellStyle name="20% - Accent3 8 3" xfId="4039" xr:uid="{00000000-0005-0000-0000-0000FB020000}"/>
    <cellStyle name="20% - Accent3 9" xfId="1173" xr:uid="{00000000-0005-0000-0000-0000FC020000}"/>
    <cellStyle name="20% - Accent3 9 2" xfId="3326" xr:uid="{00000000-0005-0000-0000-0000FD020000}"/>
    <cellStyle name="20% - Accent3 9 3" xfId="4568" xr:uid="{00000000-0005-0000-0000-0000FE020000}"/>
    <cellStyle name="20% - Accent4 10" xfId="1735" xr:uid="{00000000-0005-0000-0000-0000FF020000}"/>
    <cellStyle name="20% - Accent4 10 2" xfId="4744" xr:uid="{00000000-0005-0000-0000-000000030000}"/>
    <cellStyle name="20% - Accent4 11" xfId="2263" xr:uid="{00000000-0005-0000-0000-000001030000}"/>
    <cellStyle name="20% - Accent4 12" xfId="3512" xr:uid="{00000000-0005-0000-0000-000002030000}"/>
    <cellStyle name="20% - Accent4 2" xfId="70" xr:uid="{00000000-0005-0000-0000-000003030000}"/>
    <cellStyle name="20% - Accent4 2 10" xfId="2278" xr:uid="{00000000-0005-0000-0000-000004030000}"/>
    <cellStyle name="20% - Accent4 2 11" xfId="3527" xr:uid="{00000000-0005-0000-0000-000005030000}"/>
    <cellStyle name="20% - Accent4 2 2" xfId="162" xr:uid="{00000000-0005-0000-0000-000006030000}"/>
    <cellStyle name="20% - Accent4 2 2 2" xfId="346" xr:uid="{00000000-0005-0000-0000-000007030000}"/>
    <cellStyle name="20% - Accent4 2 2 2 2" xfId="873" xr:uid="{00000000-0005-0000-0000-000008030000}"/>
    <cellStyle name="20% - Accent4 2 2 2 2 2" xfId="3031" xr:uid="{00000000-0005-0000-0000-000009030000}"/>
    <cellStyle name="20% - Accent4 2 2 2 2 2 2" xfId="5506" xr:uid="{00000000-0005-0000-0000-00000A030000}"/>
    <cellStyle name="20% - Accent4 2 2 2 2 3" xfId="4274" xr:uid="{00000000-0005-0000-0000-00000B030000}"/>
    <cellStyle name="20% - Accent4 2 2 2 3" xfId="1409" xr:uid="{00000000-0005-0000-0000-00000C030000}"/>
    <cellStyle name="20% - Accent4 2 2 2 3 2" xfId="4977" xr:uid="{00000000-0005-0000-0000-00000D030000}"/>
    <cellStyle name="20% - Accent4 2 2 2 4" xfId="1968" xr:uid="{00000000-0005-0000-0000-00000E030000}"/>
    <cellStyle name="20% - Accent4 2 2 2 5" xfId="2496" xr:uid="{00000000-0005-0000-0000-00000F030000}"/>
    <cellStyle name="20% - Accent4 2 2 2 6" xfId="3745" xr:uid="{00000000-0005-0000-0000-000010030000}"/>
    <cellStyle name="20% - Accent4 2 2 3" xfId="523" xr:uid="{00000000-0005-0000-0000-000011030000}"/>
    <cellStyle name="20% - Accent4 2 2 3 2" xfId="1049" xr:uid="{00000000-0005-0000-0000-000012030000}"/>
    <cellStyle name="20% - Accent4 2 2 3 2 2" xfId="3207" xr:uid="{00000000-0005-0000-0000-000013030000}"/>
    <cellStyle name="20% - Accent4 2 2 3 2 2 2" xfId="5682" xr:uid="{00000000-0005-0000-0000-000014030000}"/>
    <cellStyle name="20% - Accent4 2 2 3 2 3" xfId="4450" xr:uid="{00000000-0005-0000-0000-000015030000}"/>
    <cellStyle name="20% - Accent4 2 2 3 3" xfId="1585" xr:uid="{00000000-0005-0000-0000-000016030000}"/>
    <cellStyle name="20% - Accent4 2 2 3 3 2" xfId="5153" xr:uid="{00000000-0005-0000-0000-000017030000}"/>
    <cellStyle name="20% - Accent4 2 2 3 4" xfId="2144" xr:uid="{00000000-0005-0000-0000-000018030000}"/>
    <cellStyle name="20% - Accent4 2 2 3 5" xfId="2672" xr:uid="{00000000-0005-0000-0000-000019030000}"/>
    <cellStyle name="20% - Accent4 2 2 3 6" xfId="3921" xr:uid="{00000000-0005-0000-0000-00001A030000}"/>
    <cellStyle name="20% - Accent4 2 2 4" xfId="698" xr:uid="{00000000-0005-0000-0000-00001B030000}"/>
    <cellStyle name="20% - Accent4 2 2 4 2" xfId="2856" xr:uid="{00000000-0005-0000-0000-00001C030000}"/>
    <cellStyle name="20% - Accent4 2 2 4 2 2" xfId="5331" xr:uid="{00000000-0005-0000-0000-00001D030000}"/>
    <cellStyle name="20% - Accent4 2 2 4 3" xfId="4099" xr:uid="{00000000-0005-0000-0000-00001E030000}"/>
    <cellStyle name="20% - Accent4 2 2 5" xfId="1234" xr:uid="{00000000-0005-0000-0000-00001F030000}"/>
    <cellStyle name="20% - Accent4 2 2 5 2" xfId="3386" xr:uid="{00000000-0005-0000-0000-000020030000}"/>
    <cellStyle name="20% - Accent4 2 2 5 3" xfId="4628" xr:uid="{00000000-0005-0000-0000-000021030000}"/>
    <cellStyle name="20% - Accent4 2 2 6" xfId="1793" xr:uid="{00000000-0005-0000-0000-000022030000}"/>
    <cellStyle name="20% - Accent4 2 2 6 2" xfId="4802" xr:uid="{00000000-0005-0000-0000-000023030000}"/>
    <cellStyle name="20% - Accent4 2 2 7" xfId="2321" xr:uid="{00000000-0005-0000-0000-000024030000}"/>
    <cellStyle name="20% - Accent4 2 2 8" xfId="3570" xr:uid="{00000000-0005-0000-0000-000025030000}"/>
    <cellStyle name="20% - Accent4 2 3" xfId="212" xr:uid="{00000000-0005-0000-0000-000026030000}"/>
    <cellStyle name="20% - Accent4 2 3 2" xfId="393" xr:uid="{00000000-0005-0000-0000-000027030000}"/>
    <cellStyle name="20% - Accent4 2 3 2 2" xfId="919" xr:uid="{00000000-0005-0000-0000-000028030000}"/>
    <cellStyle name="20% - Accent4 2 3 2 2 2" xfId="3077" xr:uid="{00000000-0005-0000-0000-000029030000}"/>
    <cellStyle name="20% - Accent4 2 3 2 2 2 2" xfId="5552" xr:uid="{00000000-0005-0000-0000-00002A030000}"/>
    <cellStyle name="20% - Accent4 2 3 2 2 3" xfId="4320" xr:uid="{00000000-0005-0000-0000-00002B030000}"/>
    <cellStyle name="20% - Accent4 2 3 2 3" xfId="1455" xr:uid="{00000000-0005-0000-0000-00002C030000}"/>
    <cellStyle name="20% - Accent4 2 3 2 3 2" xfId="5023" xr:uid="{00000000-0005-0000-0000-00002D030000}"/>
    <cellStyle name="20% - Accent4 2 3 2 4" xfId="2014" xr:uid="{00000000-0005-0000-0000-00002E030000}"/>
    <cellStyle name="20% - Accent4 2 3 2 5" xfId="2542" xr:uid="{00000000-0005-0000-0000-00002F030000}"/>
    <cellStyle name="20% - Accent4 2 3 2 6" xfId="3791" xr:uid="{00000000-0005-0000-0000-000030030000}"/>
    <cellStyle name="20% - Accent4 2 3 3" xfId="569" xr:uid="{00000000-0005-0000-0000-000031030000}"/>
    <cellStyle name="20% - Accent4 2 3 3 2" xfId="1095" xr:uid="{00000000-0005-0000-0000-000032030000}"/>
    <cellStyle name="20% - Accent4 2 3 3 2 2" xfId="3253" xr:uid="{00000000-0005-0000-0000-000033030000}"/>
    <cellStyle name="20% - Accent4 2 3 3 2 2 2" xfId="5728" xr:uid="{00000000-0005-0000-0000-000034030000}"/>
    <cellStyle name="20% - Accent4 2 3 3 2 3" xfId="4496" xr:uid="{00000000-0005-0000-0000-000035030000}"/>
    <cellStyle name="20% - Accent4 2 3 3 3" xfId="1631" xr:uid="{00000000-0005-0000-0000-000036030000}"/>
    <cellStyle name="20% - Accent4 2 3 3 3 2" xfId="5199" xr:uid="{00000000-0005-0000-0000-000037030000}"/>
    <cellStyle name="20% - Accent4 2 3 3 4" xfId="2190" xr:uid="{00000000-0005-0000-0000-000038030000}"/>
    <cellStyle name="20% - Accent4 2 3 3 5" xfId="2718" xr:uid="{00000000-0005-0000-0000-000039030000}"/>
    <cellStyle name="20% - Accent4 2 3 3 6" xfId="3967" xr:uid="{00000000-0005-0000-0000-00003A030000}"/>
    <cellStyle name="20% - Accent4 2 3 4" xfId="744" xr:uid="{00000000-0005-0000-0000-00003B030000}"/>
    <cellStyle name="20% - Accent4 2 3 4 2" xfId="2902" xr:uid="{00000000-0005-0000-0000-00003C030000}"/>
    <cellStyle name="20% - Accent4 2 3 4 2 2" xfId="5377" xr:uid="{00000000-0005-0000-0000-00003D030000}"/>
    <cellStyle name="20% - Accent4 2 3 4 3" xfId="4145" xr:uid="{00000000-0005-0000-0000-00003E030000}"/>
    <cellStyle name="20% - Accent4 2 3 5" xfId="1280" xr:uid="{00000000-0005-0000-0000-00003F030000}"/>
    <cellStyle name="20% - Accent4 2 3 5 2" xfId="3432" xr:uid="{00000000-0005-0000-0000-000040030000}"/>
    <cellStyle name="20% - Accent4 2 3 5 3" xfId="4674" xr:uid="{00000000-0005-0000-0000-000041030000}"/>
    <cellStyle name="20% - Accent4 2 3 6" xfId="1839" xr:uid="{00000000-0005-0000-0000-000042030000}"/>
    <cellStyle name="20% - Accent4 2 3 6 2" xfId="4848" xr:uid="{00000000-0005-0000-0000-000043030000}"/>
    <cellStyle name="20% - Accent4 2 3 7" xfId="2367" xr:uid="{00000000-0005-0000-0000-000044030000}"/>
    <cellStyle name="20% - Accent4 2 3 8" xfId="3616" xr:uid="{00000000-0005-0000-0000-000045030000}"/>
    <cellStyle name="20% - Accent4 2 4" xfId="257" xr:uid="{00000000-0005-0000-0000-000046030000}"/>
    <cellStyle name="20% - Accent4 2 4 2" xfId="435" xr:uid="{00000000-0005-0000-0000-000047030000}"/>
    <cellStyle name="20% - Accent4 2 4 2 2" xfId="961" xr:uid="{00000000-0005-0000-0000-000048030000}"/>
    <cellStyle name="20% - Accent4 2 4 2 2 2" xfId="3119" xr:uid="{00000000-0005-0000-0000-000049030000}"/>
    <cellStyle name="20% - Accent4 2 4 2 2 2 2" xfId="5594" xr:uid="{00000000-0005-0000-0000-00004A030000}"/>
    <cellStyle name="20% - Accent4 2 4 2 2 3" xfId="4362" xr:uid="{00000000-0005-0000-0000-00004B030000}"/>
    <cellStyle name="20% - Accent4 2 4 2 3" xfId="1497" xr:uid="{00000000-0005-0000-0000-00004C030000}"/>
    <cellStyle name="20% - Accent4 2 4 2 3 2" xfId="5065" xr:uid="{00000000-0005-0000-0000-00004D030000}"/>
    <cellStyle name="20% - Accent4 2 4 2 4" xfId="2056" xr:uid="{00000000-0005-0000-0000-00004E030000}"/>
    <cellStyle name="20% - Accent4 2 4 2 5" xfId="2584" xr:uid="{00000000-0005-0000-0000-00004F030000}"/>
    <cellStyle name="20% - Accent4 2 4 2 6" xfId="3833" xr:uid="{00000000-0005-0000-0000-000050030000}"/>
    <cellStyle name="20% - Accent4 2 4 3" xfId="611" xr:uid="{00000000-0005-0000-0000-000051030000}"/>
    <cellStyle name="20% - Accent4 2 4 3 2" xfId="1137" xr:uid="{00000000-0005-0000-0000-000052030000}"/>
    <cellStyle name="20% - Accent4 2 4 3 2 2" xfId="3295" xr:uid="{00000000-0005-0000-0000-000053030000}"/>
    <cellStyle name="20% - Accent4 2 4 3 2 2 2" xfId="5770" xr:uid="{00000000-0005-0000-0000-000054030000}"/>
    <cellStyle name="20% - Accent4 2 4 3 2 3" xfId="4538" xr:uid="{00000000-0005-0000-0000-000055030000}"/>
    <cellStyle name="20% - Accent4 2 4 3 3" xfId="1673" xr:uid="{00000000-0005-0000-0000-000056030000}"/>
    <cellStyle name="20% - Accent4 2 4 3 3 2" xfId="5241" xr:uid="{00000000-0005-0000-0000-000057030000}"/>
    <cellStyle name="20% - Accent4 2 4 3 4" xfId="2232" xr:uid="{00000000-0005-0000-0000-000058030000}"/>
    <cellStyle name="20% - Accent4 2 4 3 5" xfId="2760" xr:uid="{00000000-0005-0000-0000-000059030000}"/>
    <cellStyle name="20% - Accent4 2 4 3 6" xfId="4009" xr:uid="{00000000-0005-0000-0000-00005A030000}"/>
    <cellStyle name="20% - Accent4 2 4 4" xfId="786" xr:uid="{00000000-0005-0000-0000-00005B030000}"/>
    <cellStyle name="20% - Accent4 2 4 4 2" xfId="2944" xr:uid="{00000000-0005-0000-0000-00005C030000}"/>
    <cellStyle name="20% - Accent4 2 4 4 2 2" xfId="5419" xr:uid="{00000000-0005-0000-0000-00005D030000}"/>
    <cellStyle name="20% - Accent4 2 4 4 3" xfId="4187" xr:uid="{00000000-0005-0000-0000-00005E030000}"/>
    <cellStyle name="20% - Accent4 2 4 5" xfId="1322" xr:uid="{00000000-0005-0000-0000-00005F030000}"/>
    <cellStyle name="20% - Accent4 2 4 5 2" xfId="3475" xr:uid="{00000000-0005-0000-0000-000060030000}"/>
    <cellStyle name="20% - Accent4 2 4 5 3" xfId="4716" xr:uid="{00000000-0005-0000-0000-000061030000}"/>
    <cellStyle name="20% - Accent4 2 4 6" xfId="1881" xr:uid="{00000000-0005-0000-0000-000062030000}"/>
    <cellStyle name="20% - Accent4 2 4 6 2" xfId="4890" xr:uid="{00000000-0005-0000-0000-000063030000}"/>
    <cellStyle name="20% - Accent4 2 4 7" xfId="2409" xr:uid="{00000000-0005-0000-0000-000064030000}"/>
    <cellStyle name="20% - Accent4 2 4 8" xfId="3658" xr:uid="{00000000-0005-0000-0000-000065030000}"/>
    <cellStyle name="20% - Accent4 2 5" xfId="303" xr:uid="{00000000-0005-0000-0000-000066030000}"/>
    <cellStyle name="20% - Accent4 2 5 2" xfId="830" xr:uid="{00000000-0005-0000-0000-000067030000}"/>
    <cellStyle name="20% - Accent4 2 5 2 2" xfId="2988" xr:uid="{00000000-0005-0000-0000-000068030000}"/>
    <cellStyle name="20% - Accent4 2 5 2 2 2" xfId="5463" xr:uid="{00000000-0005-0000-0000-000069030000}"/>
    <cellStyle name="20% - Accent4 2 5 2 3" xfId="4231" xr:uid="{00000000-0005-0000-0000-00006A030000}"/>
    <cellStyle name="20% - Accent4 2 5 3" xfId="1366" xr:uid="{00000000-0005-0000-0000-00006B030000}"/>
    <cellStyle name="20% - Accent4 2 5 3 2" xfId="4934" xr:uid="{00000000-0005-0000-0000-00006C030000}"/>
    <cellStyle name="20% - Accent4 2 5 4" xfId="1925" xr:uid="{00000000-0005-0000-0000-00006D030000}"/>
    <cellStyle name="20% - Accent4 2 5 5" xfId="2453" xr:uid="{00000000-0005-0000-0000-00006E030000}"/>
    <cellStyle name="20% - Accent4 2 5 6" xfId="3702" xr:uid="{00000000-0005-0000-0000-00006F030000}"/>
    <cellStyle name="20% - Accent4 2 6" xfId="479" xr:uid="{00000000-0005-0000-0000-000070030000}"/>
    <cellStyle name="20% - Accent4 2 6 2" xfId="1005" xr:uid="{00000000-0005-0000-0000-000071030000}"/>
    <cellStyle name="20% - Accent4 2 6 2 2" xfId="3163" xr:uid="{00000000-0005-0000-0000-000072030000}"/>
    <cellStyle name="20% - Accent4 2 6 2 2 2" xfId="5638" xr:uid="{00000000-0005-0000-0000-000073030000}"/>
    <cellStyle name="20% - Accent4 2 6 2 3" xfId="4406" xr:uid="{00000000-0005-0000-0000-000074030000}"/>
    <cellStyle name="20% - Accent4 2 6 3" xfId="1541" xr:uid="{00000000-0005-0000-0000-000075030000}"/>
    <cellStyle name="20% - Accent4 2 6 3 2" xfId="5109" xr:uid="{00000000-0005-0000-0000-000076030000}"/>
    <cellStyle name="20% - Accent4 2 6 4" xfId="2100" xr:uid="{00000000-0005-0000-0000-000077030000}"/>
    <cellStyle name="20% - Accent4 2 6 5" xfId="2628" xr:uid="{00000000-0005-0000-0000-000078030000}"/>
    <cellStyle name="20% - Accent4 2 6 6" xfId="3877" xr:uid="{00000000-0005-0000-0000-000079030000}"/>
    <cellStyle name="20% - Accent4 2 7" xfId="655" xr:uid="{00000000-0005-0000-0000-00007A030000}"/>
    <cellStyle name="20% - Accent4 2 7 2" xfId="2809" xr:uid="{00000000-0005-0000-0000-00007B030000}"/>
    <cellStyle name="20% - Accent4 2 7 2 2" xfId="5288" xr:uid="{00000000-0005-0000-0000-00007C030000}"/>
    <cellStyle name="20% - Accent4 2 7 3" xfId="4056" xr:uid="{00000000-0005-0000-0000-00007D030000}"/>
    <cellStyle name="20% - Accent4 2 8" xfId="1190" xr:uid="{00000000-0005-0000-0000-00007E030000}"/>
    <cellStyle name="20% - Accent4 2 8 2" xfId="3343" xr:uid="{00000000-0005-0000-0000-00007F030000}"/>
    <cellStyle name="20% - Accent4 2 8 3" xfId="4585" xr:uid="{00000000-0005-0000-0000-000080030000}"/>
    <cellStyle name="20% - Accent4 2 9" xfId="1750" xr:uid="{00000000-0005-0000-0000-000081030000}"/>
    <cellStyle name="20% - Accent4 2 9 2" xfId="4759" xr:uid="{00000000-0005-0000-0000-000082030000}"/>
    <cellStyle name="20% - Accent4 3" xfId="147" xr:uid="{00000000-0005-0000-0000-000083030000}"/>
    <cellStyle name="20% - Accent4 3 2" xfId="331" xr:uid="{00000000-0005-0000-0000-000084030000}"/>
    <cellStyle name="20% - Accent4 3 2 2" xfId="858" xr:uid="{00000000-0005-0000-0000-000085030000}"/>
    <cellStyle name="20% - Accent4 3 2 2 2" xfId="3016" xr:uid="{00000000-0005-0000-0000-000086030000}"/>
    <cellStyle name="20% - Accent4 3 2 2 2 2" xfId="5491" xr:uid="{00000000-0005-0000-0000-000087030000}"/>
    <cellStyle name="20% - Accent4 3 2 2 3" xfId="4259" xr:uid="{00000000-0005-0000-0000-000088030000}"/>
    <cellStyle name="20% - Accent4 3 2 3" xfId="1394" xr:uid="{00000000-0005-0000-0000-000089030000}"/>
    <cellStyle name="20% - Accent4 3 2 3 2" xfId="4962" xr:uid="{00000000-0005-0000-0000-00008A030000}"/>
    <cellStyle name="20% - Accent4 3 2 4" xfId="1953" xr:uid="{00000000-0005-0000-0000-00008B030000}"/>
    <cellStyle name="20% - Accent4 3 2 5" xfId="2481" xr:uid="{00000000-0005-0000-0000-00008C030000}"/>
    <cellStyle name="20% - Accent4 3 2 6" xfId="3730" xr:uid="{00000000-0005-0000-0000-00008D030000}"/>
    <cellStyle name="20% - Accent4 3 3" xfId="508" xr:uid="{00000000-0005-0000-0000-00008E030000}"/>
    <cellStyle name="20% - Accent4 3 3 2" xfId="1034" xr:uid="{00000000-0005-0000-0000-00008F030000}"/>
    <cellStyle name="20% - Accent4 3 3 2 2" xfId="3192" xr:uid="{00000000-0005-0000-0000-000090030000}"/>
    <cellStyle name="20% - Accent4 3 3 2 2 2" xfId="5667" xr:uid="{00000000-0005-0000-0000-000091030000}"/>
    <cellStyle name="20% - Accent4 3 3 2 3" xfId="4435" xr:uid="{00000000-0005-0000-0000-000092030000}"/>
    <cellStyle name="20% - Accent4 3 3 3" xfId="1570" xr:uid="{00000000-0005-0000-0000-000093030000}"/>
    <cellStyle name="20% - Accent4 3 3 3 2" xfId="5138" xr:uid="{00000000-0005-0000-0000-000094030000}"/>
    <cellStyle name="20% - Accent4 3 3 4" xfId="2129" xr:uid="{00000000-0005-0000-0000-000095030000}"/>
    <cellStyle name="20% - Accent4 3 3 5" xfId="2657" xr:uid="{00000000-0005-0000-0000-000096030000}"/>
    <cellStyle name="20% - Accent4 3 3 6" xfId="3906" xr:uid="{00000000-0005-0000-0000-000097030000}"/>
    <cellStyle name="20% - Accent4 3 4" xfId="683" xr:uid="{00000000-0005-0000-0000-000098030000}"/>
    <cellStyle name="20% - Accent4 3 4 2" xfId="2841" xr:uid="{00000000-0005-0000-0000-000099030000}"/>
    <cellStyle name="20% - Accent4 3 4 2 2" xfId="5316" xr:uid="{00000000-0005-0000-0000-00009A030000}"/>
    <cellStyle name="20% - Accent4 3 4 3" xfId="4084" xr:uid="{00000000-0005-0000-0000-00009B030000}"/>
    <cellStyle name="20% - Accent4 3 5" xfId="1219" xr:uid="{00000000-0005-0000-0000-00009C030000}"/>
    <cellStyle name="20% - Accent4 3 5 2" xfId="3371" xr:uid="{00000000-0005-0000-0000-00009D030000}"/>
    <cellStyle name="20% - Accent4 3 5 3" xfId="4613" xr:uid="{00000000-0005-0000-0000-00009E030000}"/>
    <cellStyle name="20% - Accent4 3 6" xfId="1778" xr:uid="{00000000-0005-0000-0000-00009F030000}"/>
    <cellStyle name="20% - Accent4 3 6 2" xfId="4787" xr:uid="{00000000-0005-0000-0000-0000A0030000}"/>
    <cellStyle name="20% - Accent4 3 7" xfId="2306" xr:uid="{00000000-0005-0000-0000-0000A1030000}"/>
    <cellStyle name="20% - Accent4 3 8" xfId="3555" xr:uid="{00000000-0005-0000-0000-0000A2030000}"/>
    <cellStyle name="20% - Accent4 4" xfId="197" xr:uid="{00000000-0005-0000-0000-0000A3030000}"/>
    <cellStyle name="20% - Accent4 4 2" xfId="378" xr:uid="{00000000-0005-0000-0000-0000A4030000}"/>
    <cellStyle name="20% - Accent4 4 2 2" xfId="904" xr:uid="{00000000-0005-0000-0000-0000A5030000}"/>
    <cellStyle name="20% - Accent4 4 2 2 2" xfId="3062" xr:uid="{00000000-0005-0000-0000-0000A6030000}"/>
    <cellStyle name="20% - Accent4 4 2 2 2 2" xfId="5537" xr:uid="{00000000-0005-0000-0000-0000A7030000}"/>
    <cellStyle name="20% - Accent4 4 2 2 3" xfId="4305" xr:uid="{00000000-0005-0000-0000-0000A8030000}"/>
    <cellStyle name="20% - Accent4 4 2 3" xfId="1440" xr:uid="{00000000-0005-0000-0000-0000A9030000}"/>
    <cellStyle name="20% - Accent4 4 2 3 2" xfId="5008" xr:uid="{00000000-0005-0000-0000-0000AA030000}"/>
    <cellStyle name="20% - Accent4 4 2 4" xfId="1999" xr:uid="{00000000-0005-0000-0000-0000AB030000}"/>
    <cellStyle name="20% - Accent4 4 2 5" xfId="2527" xr:uid="{00000000-0005-0000-0000-0000AC030000}"/>
    <cellStyle name="20% - Accent4 4 2 6" xfId="3776" xr:uid="{00000000-0005-0000-0000-0000AD030000}"/>
    <cellStyle name="20% - Accent4 4 3" xfId="554" xr:uid="{00000000-0005-0000-0000-0000AE030000}"/>
    <cellStyle name="20% - Accent4 4 3 2" xfId="1080" xr:uid="{00000000-0005-0000-0000-0000AF030000}"/>
    <cellStyle name="20% - Accent4 4 3 2 2" xfId="3238" xr:uid="{00000000-0005-0000-0000-0000B0030000}"/>
    <cellStyle name="20% - Accent4 4 3 2 2 2" xfId="5713" xr:uid="{00000000-0005-0000-0000-0000B1030000}"/>
    <cellStyle name="20% - Accent4 4 3 2 3" xfId="4481" xr:uid="{00000000-0005-0000-0000-0000B2030000}"/>
    <cellStyle name="20% - Accent4 4 3 3" xfId="1616" xr:uid="{00000000-0005-0000-0000-0000B3030000}"/>
    <cellStyle name="20% - Accent4 4 3 3 2" xfId="5184" xr:uid="{00000000-0005-0000-0000-0000B4030000}"/>
    <cellStyle name="20% - Accent4 4 3 4" xfId="2175" xr:uid="{00000000-0005-0000-0000-0000B5030000}"/>
    <cellStyle name="20% - Accent4 4 3 5" xfId="2703" xr:uid="{00000000-0005-0000-0000-0000B6030000}"/>
    <cellStyle name="20% - Accent4 4 3 6" xfId="3952" xr:uid="{00000000-0005-0000-0000-0000B7030000}"/>
    <cellStyle name="20% - Accent4 4 4" xfId="729" xr:uid="{00000000-0005-0000-0000-0000B8030000}"/>
    <cellStyle name="20% - Accent4 4 4 2" xfId="2887" xr:uid="{00000000-0005-0000-0000-0000B9030000}"/>
    <cellStyle name="20% - Accent4 4 4 2 2" xfId="5362" xr:uid="{00000000-0005-0000-0000-0000BA030000}"/>
    <cellStyle name="20% - Accent4 4 4 3" xfId="4130" xr:uid="{00000000-0005-0000-0000-0000BB030000}"/>
    <cellStyle name="20% - Accent4 4 5" xfId="1265" xr:uid="{00000000-0005-0000-0000-0000BC030000}"/>
    <cellStyle name="20% - Accent4 4 5 2" xfId="3417" xr:uid="{00000000-0005-0000-0000-0000BD030000}"/>
    <cellStyle name="20% - Accent4 4 5 3" xfId="4659" xr:uid="{00000000-0005-0000-0000-0000BE030000}"/>
    <cellStyle name="20% - Accent4 4 6" xfId="1824" xr:uid="{00000000-0005-0000-0000-0000BF030000}"/>
    <cellStyle name="20% - Accent4 4 6 2" xfId="4833" xr:uid="{00000000-0005-0000-0000-0000C0030000}"/>
    <cellStyle name="20% - Accent4 4 7" xfId="2352" xr:uid="{00000000-0005-0000-0000-0000C1030000}"/>
    <cellStyle name="20% - Accent4 4 8" xfId="3601" xr:uid="{00000000-0005-0000-0000-0000C2030000}"/>
    <cellStyle name="20% - Accent4 5" xfId="242" xr:uid="{00000000-0005-0000-0000-0000C3030000}"/>
    <cellStyle name="20% - Accent4 5 2" xfId="420" xr:uid="{00000000-0005-0000-0000-0000C4030000}"/>
    <cellStyle name="20% - Accent4 5 2 2" xfId="946" xr:uid="{00000000-0005-0000-0000-0000C5030000}"/>
    <cellStyle name="20% - Accent4 5 2 2 2" xfId="3104" xr:uid="{00000000-0005-0000-0000-0000C6030000}"/>
    <cellStyle name="20% - Accent4 5 2 2 2 2" xfId="5579" xr:uid="{00000000-0005-0000-0000-0000C7030000}"/>
    <cellStyle name="20% - Accent4 5 2 2 3" xfId="4347" xr:uid="{00000000-0005-0000-0000-0000C8030000}"/>
    <cellStyle name="20% - Accent4 5 2 3" xfId="1482" xr:uid="{00000000-0005-0000-0000-0000C9030000}"/>
    <cellStyle name="20% - Accent4 5 2 3 2" xfId="5050" xr:uid="{00000000-0005-0000-0000-0000CA030000}"/>
    <cellStyle name="20% - Accent4 5 2 4" xfId="2041" xr:uid="{00000000-0005-0000-0000-0000CB030000}"/>
    <cellStyle name="20% - Accent4 5 2 5" xfId="2569" xr:uid="{00000000-0005-0000-0000-0000CC030000}"/>
    <cellStyle name="20% - Accent4 5 2 6" xfId="3818" xr:uid="{00000000-0005-0000-0000-0000CD030000}"/>
    <cellStyle name="20% - Accent4 5 3" xfId="596" xr:uid="{00000000-0005-0000-0000-0000CE030000}"/>
    <cellStyle name="20% - Accent4 5 3 2" xfId="1122" xr:uid="{00000000-0005-0000-0000-0000CF030000}"/>
    <cellStyle name="20% - Accent4 5 3 2 2" xfId="3280" xr:uid="{00000000-0005-0000-0000-0000D0030000}"/>
    <cellStyle name="20% - Accent4 5 3 2 2 2" xfId="5755" xr:uid="{00000000-0005-0000-0000-0000D1030000}"/>
    <cellStyle name="20% - Accent4 5 3 2 3" xfId="4523" xr:uid="{00000000-0005-0000-0000-0000D2030000}"/>
    <cellStyle name="20% - Accent4 5 3 3" xfId="1658" xr:uid="{00000000-0005-0000-0000-0000D3030000}"/>
    <cellStyle name="20% - Accent4 5 3 3 2" xfId="5226" xr:uid="{00000000-0005-0000-0000-0000D4030000}"/>
    <cellStyle name="20% - Accent4 5 3 4" xfId="2217" xr:uid="{00000000-0005-0000-0000-0000D5030000}"/>
    <cellStyle name="20% - Accent4 5 3 5" xfId="2745" xr:uid="{00000000-0005-0000-0000-0000D6030000}"/>
    <cellStyle name="20% - Accent4 5 3 6" xfId="3994" xr:uid="{00000000-0005-0000-0000-0000D7030000}"/>
    <cellStyle name="20% - Accent4 5 4" xfId="771" xr:uid="{00000000-0005-0000-0000-0000D8030000}"/>
    <cellStyle name="20% - Accent4 5 4 2" xfId="2929" xr:uid="{00000000-0005-0000-0000-0000D9030000}"/>
    <cellStyle name="20% - Accent4 5 4 2 2" xfId="5404" xr:uid="{00000000-0005-0000-0000-0000DA030000}"/>
    <cellStyle name="20% - Accent4 5 4 3" xfId="4172" xr:uid="{00000000-0005-0000-0000-0000DB030000}"/>
    <cellStyle name="20% - Accent4 5 5" xfId="1307" xr:uid="{00000000-0005-0000-0000-0000DC030000}"/>
    <cellStyle name="20% - Accent4 5 5 2" xfId="3460" xr:uid="{00000000-0005-0000-0000-0000DD030000}"/>
    <cellStyle name="20% - Accent4 5 5 3" xfId="4701" xr:uid="{00000000-0005-0000-0000-0000DE030000}"/>
    <cellStyle name="20% - Accent4 5 6" xfId="1866" xr:uid="{00000000-0005-0000-0000-0000DF030000}"/>
    <cellStyle name="20% - Accent4 5 6 2" xfId="4875" xr:uid="{00000000-0005-0000-0000-0000E0030000}"/>
    <cellStyle name="20% - Accent4 5 7" xfId="2394" xr:uid="{00000000-0005-0000-0000-0000E1030000}"/>
    <cellStyle name="20% - Accent4 5 8" xfId="3643" xr:uid="{00000000-0005-0000-0000-0000E2030000}"/>
    <cellStyle name="20% - Accent4 6" xfId="288" xr:uid="{00000000-0005-0000-0000-0000E3030000}"/>
    <cellStyle name="20% - Accent4 6 2" xfId="815" xr:uid="{00000000-0005-0000-0000-0000E4030000}"/>
    <cellStyle name="20% - Accent4 6 2 2" xfId="2973" xr:uid="{00000000-0005-0000-0000-0000E5030000}"/>
    <cellStyle name="20% - Accent4 6 2 2 2" xfId="5448" xr:uid="{00000000-0005-0000-0000-0000E6030000}"/>
    <cellStyle name="20% - Accent4 6 2 3" xfId="4216" xr:uid="{00000000-0005-0000-0000-0000E7030000}"/>
    <cellStyle name="20% - Accent4 6 3" xfId="1351" xr:uid="{00000000-0005-0000-0000-0000E8030000}"/>
    <cellStyle name="20% - Accent4 6 3 2" xfId="4919" xr:uid="{00000000-0005-0000-0000-0000E9030000}"/>
    <cellStyle name="20% - Accent4 6 4" xfId="1910" xr:uid="{00000000-0005-0000-0000-0000EA030000}"/>
    <cellStyle name="20% - Accent4 6 5" xfId="2438" xr:uid="{00000000-0005-0000-0000-0000EB030000}"/>
    <cellStyle name="20% - Accent4 6 6" xfId="3687" xr:uid="{00000000-0005-0000-0000-0000EC030000}"/>
    <cellStyle name="20% - Accent4 7" xfId="464" xr:uid="{00000000-0005-0000-0000-0000ED030000}"/>
    <cellStyle name="20% - Accent4 7 2" xfId="990" xr:uid="{00000000-0005-0000-0000-0000EE030000}"/>
    <cellStyle name="20% - Accent4 7 2 2" xfId="3148" xr:uid="{00000000-0005-0000-0000-0000EF030000}"/>
    <cellStyle name="20% - Accent4 7 2 2 2" xfId="5623" xr:uid="{00000000-0005-0000-0000-0000F0030000}"/>
    <cellStyle name="20% - Accent4 7 2 3" xfId="4391" xr:uid="{00000000-0005-0000-0000-0000F1030000}"/>
    <cellStyle name="20% - Accent4 7 3" xfId="1526" xr:uid="{00000000-0005-0000-0000-0000F2030000}"/>
    <cellStyle name="20% - Accent4 7 3 2" xfId="5094" xr:uid="{00000000-0005-0000-0000-0000F3030000}"/>
    <cellStyle name="20% - Accent4 7 4" xfId="2085" xr:uid="{00000000-0005-0000-0000-0000F4030000}"/>
    <cellStyle name="20% - Accent4 7 5" xfId="2613" xr:uid="{00000000-0005-0000-0000-0000F5030000}"/>
    <cellStyle name="20% - Accent4 7 6" xfId="3862" xr:uid="{00000000-0005-0000-0000-0000F6030000}"/>
    <cellStyle name="20% - Accent4 8" xfId="640" xr:uid="{00000000-0005-0000-0000-0000F7030000}"/>
    <cellStyle name="20% - Accent4 8 2" xfId="2794" xr:uid="{00000000-0005-0000-0000-0000F8030000}"/>
    <cellStyle name="20% - Accent4 8 2 2" xfId="5273" xr:uid="{00000000-0005-0000-0000-0000F9030000}"/>
    <cellStyle name="20% - Accent4 8 3" xfId="4041" xr:uid="{00000000-0005-0000-0000-0000FA030000}"/>
    <cellStyle name="20% - Accent4 9" xfId="1175" xr:uid="{00000000-0005-0000-0000-0000FB030000}"/>
    <cellStyle name="20% - Accent4 9 2" xfId="3328" xr:uid="{00000000-0005-0000-0000-0000FC030000}"/>
    <cellStyle name="20% - Accent4 9 3" xfId="4570" xr:uid="{00000000-0005-0000-0000-0000FD030000}"/>
    <cellStyle name="20% - Accent5 10" xfId="1737" xr:uid="{00000000-0005-0000-0000-0000FE030000}"/>
    <cellStyle name="20% - Accent5 10 2" xfId="4746" xr:uid="{00000000-0005-0000-0000-0000FF030000}"/>
    <cellStyle name="20% - Accent5 11" xfId="2265" xr:uid="{00000000-0005-0000-0000-000000040000}"/>
    <cellStyle name="20% - Accent5 12" xfId="3514" xr:uid="{00000000-0005-0000-0000-000001040000}"/>
    <cellStyle name="20% - Accent5 2" xfId="72" xr:uid="{00000000-0005-0000-0000-000002040000}"/>
    <cellStyle name="20% - Accent5 2 10" xfId="2280" xr:uid="{00000000-0005-0000-0000-000003040000}"/>
    <cellStyle name="20% - Accent5 2 11" xfId="3529" xr:uid="{00000000-0005-0000-0000-000004040000}"/>
    <cellStyle name="20% - Accent5 2 2" xfId="164" xr:uid="{00000000-0005-0000-0000-000005040000}"/>
    <cellStyle name="20% - Accent5 2 2 2" xfId="348" xr:uid="{00000000-0005-0000-0000-000006040000}"/>
    <cellStyle name="20% - Accent5 2 2 2 2" xfId="875" xr:uid="{00000000-0005-0000-0000-000007040000}"/>
    <cellStyle name="20% - Accent5 2 2 2 2 2" xfId="3033" xr:uid="{00000000-0005-0000-0000-000008040000}"/>
    <cellStyle name="20% - Accent5 2 2 2 2 2 2" xfId="5508" xr:uid="{00000000-0005-0000-0000-000009040000}"/>
    <cellStyle name="20% - Accent5 2 2 2 2 3" xfId="4276" xr:uid="{00000000-0005-0000-0000-00000A040000}"/>
    <cellStyle name="20% - Accent5 2 2 2 3" xfId="1411" xr:uid="{00000000-0005-0000-0000-00000B040000}"/>
    <cellStyle name="20% - Accent5 2 2 2 3 2" xfId="4979" xr:uid="{00000000-0005-0000-0000-00000C040000}"/>
    <cellStyle name="20% - Accent5 2 2 2 4" xfId="1970" xr:uid="{00000000-0005-0000-0000-00000D040000}"/>
    <cellStyle name="20% - Accent5 2 2 2 5" xfId="2498" xr:uid="{00000000-0005-0000-0000-00000E040000}"/>
    <cellStyle name="20% - Accent5 2 2 2 6" xfId="3747" xr:uid="{00000000-0005-0000-0000-00000F040000}"/>
    <cellStyle name="20% - Accent5 2 2 3" xfId="525" xr:uid="{00000000-0005-0000-0000-000010040000}"/>
    <cellStyle name="20% - Accent5 2 2 3 2" xfId="1051" xr:uid="{00000000-0005-0000-0000-000011040000}"/>
    <cellStyle name="20% - Accent5 2 2 3 2 2" xfId="3209" xr:uid="{00000000-0005-0000-0000-000012040000}"/>
    <cellStyle name="20% - Accent5 2 2 3 2 2 2" xfId="5684" xr:uid="{00000000-0005-0000-0000-000013040000}"/>
    <cellStyle name="20% - Accent5 2 2 3 2 3" xfId="4452" xr:uid="{00000000-0005-0000-0000-000014040000}"/>
    <cellStyle name="20% - Accent5 2 2 3 3" xfId="1587" xr:uid="{00000000-0005-0000-0000-000015040000}"/>
    <cellStyle name="20% - Accent5 2 2 3 3 2" xfId="5155" xr:uid="{00000000-0005-0000-0000-000016040000}"/>
    <cellStyle name="20% - Accent5 2 2 3 4" xfId="2146" xr:uid="{00000000-0005-0000-0000-000017040000}"/>
    <cellStyle name="20% - Accent5 2 2 3 5" xfId="2674" xr:uid="{00000000-0005-0000-0000-000018040000}"/>
    <cellStyle name="20% - Accent5 2 2 3 6" xfId="3923" xr:uid="{00000000-0005-0000-0000-000019040000}"/>
    <cellStyle name="20% - Accent5 2 2 4" xfId="700" xr:uid="{00000000-0005-0000-0000-00001A040000}"/>
    <cellStyle name="20% - Accent5 2 2 4 2" xfId="2858" xr:uid="{00000000-0005-0000-0000-00001B040000}"/>
    <cellStyle name="20% - Accent5 2 2 4 2 2" xfId="5333" xr:uid="{00000000-0005-0000-0000-00001C040000}"/>
    <cellStyle name="20% - Accent5 2 2 4 3" xfId="4101" xr:uid="{00000000-0005-0000-0000-00001D040000}"/>
    <cellStyle name="20% - Accent5 2 2 5" xfId="1236" xr:uid="{00000000-0005-0000-0000-00001E040000}"/>
    <cellStyle name="20% - Accent5 2 2 5 2" xfId="3388" xr:uid="{00000000-0005-0000-0000-00001F040000}"/>
    <cellStyle name="20% - Accent5 2 2 5 3" xfId="4630" xr:uid="{00000000-0005-0000-0000-000020040000}"/>
    <cellStyle name="20% - Accent5 2 2 6" xfId="1795" xr:uid="{00000000-0005-0000-0000-000021040000}"/>
    <cellStyle name="20% - Accent5 2 2 6 2" xfId="4804" xr:uid="{00000000-0005-0000-0000-000022040000}"/>
    <cellStyle name="20% - Accent5 2 2 7" xfId="2323" xr:uid="{00000000-0005-0000-0000-000023040000}"/>
    <cellStyle name="20% - Accent5 2 2 8" xfId="3572" xr:uid="{00000000-0005-0000-0000-000024040000}"/>
    <cellStyle name="20% - Accent5 2 3" xfId="214" xr:uid="{00000000-0005-0000-0000-000025040000}"/>
    <cellStyle name="20% - Accent5 2 3 2" xfId="395" xr:uid="{00000000-0005-0000-0000-000026040000}"/>
    <cellStyle name="20% - Accent5 2 3 2 2" xfId="921" xr:uid="{00000000-0005-0000-0000-000027040000}"/>
    <cellStyle name="20% - Accent5 2 3 2 2 2" xfId="3079" xr:uid="{00000000-0005-0000-0000-000028040000}"/>
    <cellStyle name="20% - Accent5 2 3 2 2 2 2" xfId="5554" xr:uid="{00000000-0005-0000-0000-000029040000}"/>
    <cellStyle name="20% - Accent5 2 3 2 2 3" xfId="4322" xr:uid="{00000000-0005-0000-0000-00002A040000}"/>
    <cellStyle name="20% - Accent5 2 3 2 3" xfId="1457" xr:uid="{00000000-0005-0000-0000-00002B040000}"/>
    <cellStyle name="20% - Accent5 2 3 2 3 2" xfId="5025" xr:uid="{00000000-0005-0000-0000-00002C040000}"/>
    <cellStyle name="20% - Accent5 2 3 2 4" xfId="2016" xr:uid="{00000000-0005-0000-0000-00002D040000}"/>
    <cellStyle name="20% - Accent5 2 3 2 5" xfId="2544" xr:uid="{00000000-0005-0000-0000-00002E040000}"/>
    <cellStyle name="20% - Accent5 2 3 2 6" xfId="3793" xr:uid="{00000000-0005-0000-0000-00002F040000}"/>
    <cellStyle name="20% - Accent5 2 3 3" xfId="571" xr:uid="{00000000-0005-0000-0000-000030040000}"/>
    <cellStyle name="20% - Accent5 2 3 3 2" xfId="1097" xr:uid="{00000000-0005-0000-0000-000031040000}"/>
    <cellStyle name="20% - Accent5 2 3 3 2 2" xfId="3255" xr:uid="{00000000-0005-0000-0000-000032040000}"/>
    <cellStyle name="20% - Accent5 2 3 3 2 2 2" xfId="5730" xr:uid="{00000000-0005-0000-0000-000033040000}"/>
    <cellStyle name="20% - Accent5 2 3 3 2 3" xfId="4498" xr:uid="{00000000-0005-0000-0000-000034040000}"/>
    <cellStyle name="20% - Accent5 2 3 3 3" xfId="1633" xr:uid="{00000000-0005-0000-0000-000035040000}"/>
    <cellStyle name="20% - Accent5 2 3 3 3 2" xfId="5201" xr:uid="{00000000-0005-0000-0000-000036040000}"/>
    <cellStyle name="20% - Accent5 2 3 3 4" xfId="2192" xr:uid="{00000000-0005-0000-0000-000037040000}"/>
    <cellStyle name="20% - Accent5 2 3 3 5" xfId="2720" xr:uid="{00000000-0005-0000-0000-000038040000}"/>
    <cellStyle name="20% - Accent5 2 3 3 6" xfId="3969" xr:uid="{00000000-0005-0000-0000-000039040000}"/>
    <cellStyle name="20% - Accent5 2 3 4" xfId="746" xr:uid="{00000000-0005-0000-0000-00003A040000}"/>
    <cellStyle name="20% - Accent5 2 3 4 2" xfId="2904" xr:uid="{00000000-0005-0000-0000-00003B040000}"/>
    <cellStyle name="20% - Accent5 2 3 4 2 2" xfId="5379" xr:uid="{00000000-0005-0000-0000-00003C040000}"/>
    <cellStyle name="20% - Accent5 2 3 4 3" xfId="4147" xr:uid="{00000000-0005-0000-0000-00003D040000}"/>
    <cellStyle name="20% - Accent5 2 3 5" xfId="1282" xr:uid="{00000000-0005-0000-0000-00003E040000}"/>
    <cellStyle name="20% - Accent5 2 3 5 2" xfId="3434" xr:uid="{00000000-0005-0000-0000-00003F040000}"/>
    <cellStyle name="20% - Accent5 2 3 5 3" xfId="4676" xr:uid="{00000000-0005-0000-0000-000040040000}"/>
    <cellStyle name="20% - Accent5 2 3 6" xfId="1841" xr:uid="{00000000-0005-0000-0000-000041040000}"/>
    <cellStyle name="20% - Accent5 2 3 6 2" xfId="4850" xr:uid="{00000000-0005-0000-0000-000042040000}"/>
    <cellStyle name="20% - Accent5 2 3 7" xfId="2369" xr:uid="{00000000-0005-0000-0000-000043040000}"/>
    <cellStyle name="20% - Accent5 2 3 8" xfId="3618" xr:uid="{00000000-0005-0000-0000-000044040000}"/>
    <cellStyle name="20% - Accent5 2 4" xfId="259" xr:uid="{00000000-0005-0000-0000-000045040000}"/>
    <cellStyle name="20% - Accent5 2 4 2" xfId="437" xr:uid="{00000000-0005-0000-0000-000046040000}"/>
    <cellStyle name="20% - Accent5 2 4 2 2" xfId="963" xr:uid="{00000000-0005-0000-0000-000047040000}"/>
    <cellStyle name="20% - Accent5 2 4 2 2 2" xfId="3121" xr:uid="{00000000-0005-0000-0000-000048040000}"/>
    <cellStyle name="20% - Accent5 2 4 2 2 2 2" xfId="5596" xr:uid="{00000000-0005-0000-0000-000049040000}"/>
    <cellStyle name="20% - Accent5 2 4 2 2 3" xfId="4364" xr:uid="{00000000-0005-0000-0000-00004A040000}"/>
    <cellStyle name="20% - Accent5 2 4 2 3" xfId="1499" xr:uid="{00000000-0005-0000-0000-00004B040000}"/>
    <cellStyle name="20% - Accent5 2 4 2 3 2" xfId="5067" xr:uid="{00000000-0005-0000-0000-00004C040000}"/>
    <cellStyle name="20% - Accent5 2 4 2 4" xfId="2058" xr:uid="{00000000-0005-0000-0000-00004D040000}"/>
    <cellStyle name="20% - Accent5 2 4 2 5" xfId="2586" xr:uid="{00000000-0005-0000-0000-00004E040000}"/>
    <cellStyle name="20% - Accent5 2 4 2 6" xfId="3835" xr:uid="{00000000-0005-0000-0000-00004F040000}"/>
    <cellStyle name="20% - Accent5 2 4 3" xfId="613" xr:uid="{00000000-0005-0000-0000-000050040000}"/>
    <cellStyle name="20% - Accent5 2 4 3 2" xfId="1139" xr:uid="{00000000-0005-0000-0000-000051040000}"/>
    <cellStyle name="20% - Accent5 2 4 3 2 2" xfId="3297" xr:uid="{00000000-0005-0000-0000-000052040000}"/>
    <cellStyle name="20% - Accent5 2 4 3 2 2 2" xfId="5772" xr:uid="{00000000-0005-0000-0000-000053040000}"/>
    <cellStyle name="20% - Accent5 2 4 3 2 3" xfId="4540" xr:uid="{00000000-0005-0000-0000-000054040000}"/>
    <cellStyle name="20% - Accent5 2 4 3 3" xfId="1675" xr:uid="{00000000-0005-0000-0000-000055040000}"/>
    <cellStyle name="20% - Accent5 2 4 3 3 2" xfId="5243" xr:uid="{00000000-0005-0000-0000-000056040000}"/>
    <cellStyle name="20% - Accent5 2 4 3 4" xfId="2234" xr:uid="{00000000-0005-0000-0000-000057040000}"/>
    <cellStyle name="20% - Accent5 2 4 3 5" xfId="2762" xr:uid="{00000000-0005-0000-0000-000058040000}"/>
    <cellStyle name="20% - Accent5 2 4 3 6" xfId="4011" xr:uid="{00000000-0005-0000-0000-000059040000}"/>
    <cellStyle name="20% - Accent5 2 4 4" xfId="788" xr:uid="{00000000-0005-0000-0000-00005A040000}"/>
    <cellStyle name="20% - Accent5 2 4 4 2" xfId="2946" xr:uid="{00000000-0005-0000-0000-00005B040000}"/>
    <cellStyle name="20% - Accent5 2 4 4 2 2" xfId="5421" xr:uid="{00000000-0005-0000-0000-00005C040000}"/>
    <cellStyle name="20% - Accent5 2 4 4 3" xfId="4189" xr:uid="{00000000-0005-0000-0000-00005D040000}"/>
    <cellStyle name="20% - Accent5 2 4 5" xfId="1324" xr:uid="{00000000-0005-0000-0000-00005E040000}"/>
    <cellStyle name="20% - Accent5 2 4 5 2" xfId="3477" xr:uid="{00000000-0005-0000-0000-00005F040000}"/>
    <cellStyle name="20% - Accent5 2 4 5 3" xfId="4718" xr:uid="{00000000-0005-0000-0000-000060040000}"/>
    <cellStyle name="20% - Accent5 2 4 6" xfId="1883" xr:uid="{00000000-0005-0000-0000-000061040000}"/>
    <cellStyle name="20% - Accent5 2 4 6 2" xfId="4892" xr:uid="{00000000-0005-0000-0000-000062040000}"/>
    <cellStyle name="20% - Accent5 2 4 7" xfId="2411" xr:uid="{00000000-0005-0000-0000-000063040000}"/>
    <cellStyle name="20% - Accent5 2 4 8" xfId="3660" xr:uid="{00000000-0005-0000-0000-000064040000}"/>
    <cellStyle name="20% - Accent5 2 5" xfId="305" xr:uid="{00000000-0005-0000-0000-000065040000}"/>
    <cellStyle name="20% - Accent5 2 5 2" xfId="832" xr:uid="{00000000-0005-0000-0000-000066040000}"/>
    <cellStyle name="20% - Accent5 2 5 2 2" xfId="2990" xr:uid="{00000000-0005-0000-0000-000067040000}"/>
    <cellStyle name="20% - Accent5 2 5 2 2 2" xfId="5465" xr:uid="{00000000-0005-0000-0000-000068040000}"/>
    <cellStyle name="20% - Accent5 2 5 2 3" xfId="4233" xr:uid="{00000000-0005-0000-0000-000069040000}"/>
    <cellStyle name="20% - Accent5 2 5 3" xfId="1368" xr:uid="{00000000-0005-0000-0000-00006A040000}"/>
    <cellStyle name="20% - Accent5 2 5 3 2" xfId="4936" xr:uid="{00000000-0005-0000-0000-00006B040000}"/>
    <cellStyle name="20% - Accent5 2 5 4" xfId="1927" xr:uid="{00000000-0005-0000-0000-00006C040000}"/>
    <cellStyle name="20% - Accent5 2 5 5" xfId="2455" xr:uid="{00000000-0005-0000-0000-00006D040000}"/>
    <cellStyle name="20% - Accent5 2 5 6" xfId="3704" xr:uid="{00000000-0005-0000-0000-00006E040000}"/>
    <cellStyle name="20% - Accent5 2 6" xfId="481" xr:uid="{00000000-0005-0000-0000-00006F040000}"/>
    <cellStyle name="20% - Accent5 2 6 2" xfId="1007" xr:uid="{00000000-0005-0000-0000-000070040000}"/>
    <cellStyle name="20% - Accent5 2 6 2 2" xfId="3165" xr:uid="{00000000-0005-0000-0000-000071040000}"/>
    <cellStyle name="20% - Accent5 2 6 2 2 2" xfId="5640" xr:uid="{00000000-0005-0000-0000-000072040000}"/>
    <cellStyle name="20% - Accent5 2 6 2 3" xfId="4408" xr:uid="{00000000-0005-0000-0000-000073040000}"/>
    <cellStyle name="20% - Accent5 2 6 3" xfId="1543" xr:uid="{00000000-0005-0000-0000-000074040000}"/>
    <cellStyle name="20% - Accent5 2 6 3 2" xfId="5111" xr:uid="{00000000-0005-0000-0000-000075040000}"/>
    <cellStyle name="20% - Accent5 2 6 4" xfId="2102" xr:uid="{00000000-0005-0000-0000-000076040000}"/>
    <cellStyle name="20% - Accent5 2 6 5" xfId="2630" xr:uid="{00000000-0005-0000-0000-000077040000}"/>
    <cellStyle name="20% - Accent5 2 6 6" xfId="3879" xr:uid="{00000000-0005-0000-0000-000078040000}"/>
    <cellStyle name="20% - Accent5 2 7" xfId="657" xr:uid="{00000000-0005-0000-0000-000079040000}"/>
    <cellStyle name="20% - Accent5 2 7 2" xfId="2811" xr:uid="{00000000-0005-0000-0000-00007A040000}"/>
    <cellStyle name="20% - Accent5 2 7 2 2" xfId="5290" xr:uid="{00000000-0005-0000-0000-00007B040000}"/>
    <cellStyle name="20% - Accent5 2 7 3" xfId="4058" xr:uid="{00000000-0005-0000-0000-00007C040000}"/>
    <cellStyle name="20% - Accent5 2 8" xfId="1192" xr:uid="{00000000-0005-0000-0000-00007D040000}"/>
    <cellStyle name="20% - Accent5 2 8 2" xfId="3345" xr:uid="{00000000-0005-0000-0000-00007E040000}"/>
    <cellStyle name="20% - Accent5 2 8 3" xfId="4587" xr:uid="{00000000-0005-0000-0000-00007F040000}"/>
    <cellStyle name="20% - Accent5 2 9" xfId="1752" xr:uid="{00000000-0005-0000-0000-000080040000}"/>
    <cellStyle name="20% - Accent5 2 9 2" xfId="4761" xr:uid="{00000000-0005-0000-0000-000081040000}"/>
    <cellStyle name="20% - Accent5 3" xfId="149" xr:uid="{00000000-0005-0000-0000-000082040000}"/>
    <cellStyle name="20% - Accent5 3 2" xfId="333" xr:uid="{00000000-0005-0000-0000-000083040000}"/>
    <cellStyle name="20% - Accent5 3 2 2" xfId="860" xr:uid="{00000000-0005-0000-0000-000084040000}"/>
    <cellStyle name="20% - Accent5 3 2 2 2" xfId="3018" xr:uid="{00000000-0005-0000-0000-000085040000}"/>
    <cellStyle name="20% - Accent5 3 2 2 2 2" xfId="5493" xr:uid="{00000000-0005-0000-0000-000086040000}"/>
    <cellStyle name="20% - Accent5 3 2 2 3" xfId="4261" xr:uid="{00000000-0005-0000-0000-000087040000}"/>
    <cellStyle name="20% - Accent5 3 2 3" xfId="1396" xr:uid="{00000000-0005-0000-0000-000088040000}"/>
    <cellStyle name="20% - Accent5 3 2 3 2" xfId="4964" xr:uid="{00000000-0005-0000-0000-000089040000}"/>
    <cellStyle name="20% - Accent5 3 2 4" xfId="1955" xr:uid="{00000000-0005-0000-0000-00008A040000}"/>
    <cellStyle name="20% - Accent5 3 2 5" xfId="2483" xr:uid="{00000000-0005-0000-0000-00008B040000}"/>
    <cellStyle name="20% - Accent5 3 2 6" xfId="3732" xr:uid="{00000000-0005-0000-0000-00008C040000}"/>
    <cellStyle name="20% - Accent5 3 3" xfId="510" xr:uid="{00000000-0005-0000-0000-00008D040000}"/>
    <cellStyle name="20% - Accent5 3 3 2" xfId="1036" xr:uid="{00000000-0005-0000-0000-00008E040000}"/>
    <cellStyle name="20% - Accent5 3 3 2 2" xfId="3194" xr:uid="{00000000-0005-0000-0000-00008F040000}"/>
    <cellStyle name="20% - Accent5 3 3 2 2 2" xfId="5669" xr:uid="{00000000-0005-0000-0000-000090040000}"/>
    <cellStyle name="20% - Accent5 3 3 2 3" xfId="4437" xr:uid="{00000000-0005-0000-0000-000091040000}"/>
    <cellStyle name="20% - Accent5 3 3 3" xfId="1572" xr:uid="{00000000-0005-0000-0000-000092040000}"/>
    <cellStyle name="20% - Accent5 3 3 3 2" xfId="5140" xr:uid="{00000000-0005-0000-0000-000093040000}"/>
    <cellStyle name="20% - Accent5 3 3 4" xfId="2131" xr:uid="{00000000-0005-0000-0000-000094040000}"/>
    <cellStyle name="20% - Accent5 3 3 5" xfId="2659" xr:uid="{00000000-0005-0000-0000-000095040000}"/>
    <cellStyle name="20% - Accent5 3 3 6" xfId="3908" xr:uid="{00000000-0005-0000-0000-000096040000}"/>
    <cellStyle name="20% - Accent5 3 4" xfId="685" xr:uid="{00000000-0005-0000-0000-000097040000}"/>
    <cellStyle name="20% - Accent5 3 4 2" xfId="2843" xr:uid="{00000000-0005-0000-0000-000098040000}"/>
    <cellStyle name="20% - Accent5 3 4 2 2" xfId="5318" xr:uid="{00000000-0005-0000-0000-000099040000}"/>
    <cellStyle name="20% - Accent5 3 4 3" xfId="4086" xr:uid="{00000000-0005-0000-0000-00009A040000}"/>
    <cellStyle name="20% - Accent5 3 5" xfId="1221" xr:uid="{00000000-0005-0000-0000-00009B040000}"/>
    <cellStyle name="20% - Accent5 3 5 2" xfId="3373" xr:uid="{00000000-0005-0000-0000-00009C040000}"/>
    <cellStyle name="20% - Accent5 3 5 3" xfId="4615" xr:uid="{00000000-0005-0000-0000-00009D040000}"/>
    <cellStyle name="20% - Accent5 3 6" xfId="1780" xr:uid="{00000000-0005-0000-0000-00009E040000}"/>
    <cellStyle name="20% - Accent5 3 6 2" xfId="4789" xr:uid="{00000000-0005-0000-0000-00009F040000}"/>
    <cellStyle name="20% - Accent5 3 7" xfId="2308" xr:uid="{00000000-0005-0000-0000-0000A0040000}"/>
    <cellStyle name="20% - Accent5 3 8" xfId="3557" xr:uid="{00000000-0005-0000-0000-0000A1040000}"/>
    <cellStyle name="20% - Accent5 4" xfId="199" xr:uid="{00000000-0005-0000-0000-0000A2040000}"/>
    <cellStyle name="20% - Accent5 4 2" xfId="380" xr:uid="{00000000-0005-0000-0000-0000A3040000}"/>
    <cellStyle name="20% - Accent5 4 2 2" xfId="906" xr:uid="{00000000-0005-0000-0000-0000A4040000}"/>
    <cellStyle name="20% - Accent5 4 2 2 2" xfId="3064" xr:uid="{00000000-0005-0000-0000-0000A5040000}"/>
    <cellStyle name="20% - Accent5 4 2 2 2 2" xfId="5539" xr:uid="{00000000-0005-0000-0000-0000A6040000}"/>
    <cellStyle name="20% - Accent5 4 2 2 3" xfId="4307" xr:uid="{00000000-0005-0000-0000-0000A7040000}"/>
    <cellStyle name="20% - Accent5 4 2 3" xfId="1442" xr:uid="{00000000-0005-0000-0000-0000A8040000}"/>
    <cellStyle name="20% - Accent5 4 2 3 2" xfId="5010" xr:uid="{00000000-0005-0000-0000-0000A9040000}"/>
    <cellStyle name="20% - Accent5 4 2 4" xfId="2001" xr:uid="{00000000-0005-0000-0000-0000AA040000}"/>
    <cellStyle name="20% - Accent5 4 2 5" xfId="2529" xr:uid="{00000000-0005-0000-0000-0000AB040000}"/>
    <cellStyle name="20% - Accent5 4 2 6" xfId="3778" xr:uid="{00000000-0005-0000-0000-0000AC040000}"/>
    <cellStyle name="20% - Accent5 4 3" xfId="556" xr:uid="{00000000-0005-0000-0000-0000AD040000}"/>
    <cellStyle name="20% - Accent5 4 3 2" xfId="1082" xr:uid="{00000000-0005-0000-0000-0000AE040000}"/>
    <cellStyle name="20% - Accent5 4 3 2 2" xfId="3240" xr:uid="{00000000-0005-0000-0000-0000AF040000}"/>
    <cellStyle name="20% - Accent5 4 3 2 2 2" xfId="5715" xr:uid="{00000000-0005-0000-0000-0000B0040000}"/>
    <cellStyle name="20% - Accent5 4 3 2 3" xfId="4483" xr:uid="{00000000-0005-0000-0000-0000B1040000}"/>
    <cellStyle name="20% - Accent5 4 3 3" xfId="1618" xr:uid="{00000000-0005-0000-0000-0000B2040000}"/>
    <cellStyle name="20% - Accent5 4 3 3 2" xfId="5186" xr:uid="{00000000-0005-0000-0000-0000B3040000}"/>
    <cellStyle name="20% - Accent5 4 3 4" xfId="2177" xr:uid="{00000000-0005-0000-0000-0000B4040000}"/>
    <cellStyle name="20% - Accent5 4 3 5" xfId="2705" xr:uid="{00000000-0005-0000-0000-0000B5040000}"/>
    <cellStyle name="20% - Accent5 4 3 6" xfId="3954" xr:uid="{00000000-0005-0000-0000-0000B6040000}"/>
    <cellStyle name="20% - Accent5 4 4" xfId="731" xr:uid="{00000000-0005-0000-0000-0000B7040000}"/>
    <cellStyle name="20% - Accent5 4 4 2" xfId="2889" xr:uid="{00000000-0005-0000-0000-0000B8040000}"/>
    <cellStyle name="20% - Accent5 4 4 2 2" xfId="5364" xr:uid="{00000000-0005-0000-0000-0000B9040000}"/>
    <cellStyle name="20% - Accent5 4 4 3" xfId="4132" xr:uid="{00000000-0005-0000-0000-0000BA040000}"/>
    <cellStyle name="20% - Accent5 4 5" xfId="1267" xr:uid="{00000000-0005-0000-0000-0000BB040000}"/>
    <cellStyle name="20% - Accent5 4 5 2" xfId="3419" xr:uid="{00000000-0005-0000-0000-0000BC040000}"/>
    <cellStyle name="20% - Accent5 4 5 3" xfId="4661" xr:uid="{00000000-0005-0000-0000-0000BD040000}"/>
    <cellStyle name="20% - Accent5 4 6" xfId="1826" xr:uid="{00000000-0005-0000-0000-0000BE040000}"/>
    <cellStyle name="20% - Accent5 4 6 2" xfId="4835" xr:uid="{00000000-0005-0000-0000-0000BF040000}"/>
    <cellStyle name="20% - Accent5 4 7" xfId="2354" xr:uid="{00000000-0005-0000-0000-0000C0040000}"/>
    <cellStyle name="20% - Accent5 4 8" xfId="3603" xr:uid="{00000000-0005-0000-0000-0000C1040000}"/>
    <cellStyle name="20% - Accent5 5" xfId="244" xr:uid="{00000000-0005-0000-0000-0000C2040000}"/>
    <cellStyle name="20% - Accent5 5 2" xfId="422" xr:uid="{00000000-0005-0000-0000-0000C3040000}"/>
    <cellStyle name="20% - Accent5 5 2 2" xfId="948" xr:uid="{00000000-0005-0000-0000-0000C4040000}"/>
    <cellStyle name="20% - Accent5 5 2 2 2" xfId="3106" xr:uid="{00000000-0005-0000-0000-0000C5040000}"/>
    <cellStyle name="20% - Accent5 5 2 2 2 2" xfId="5581" xr:uid="{00000000-0005-0000-0000-0000C6040000}"/>
    <cellStyle name="20% - Accent5 5 2 2 3" xfId="4349" xr:uid="{00000000-0005-0000-0000-0000C7040000}"/>
    <cellStyle name="20% - Accent5 5 2 3" xfId="1484" xr:uid="{00000000-0005-0000-0000-0000C8040000}"/>
    <cellStyle name="20% - Accent5 5 2 3 2" xfId="5052" xr:uid="{00000000-0005-0000-0000-0000C9040000}"/>
    <cellStyle name="20% - Accent5 5 2 4" xfId="2043" xr:uid="{00000000-0005-0000-0000-0000CA040000}"/>
    <cellStyle name="20% - Accent5 5 2 5" xfId="2571" xr:uid="{00000000-0005-0000-0000-0000CB040000}"/>
    <cellStyle name="20% - Accent5 5 2 6" xfId="3820" xr:uid="{00000000-0005-0000-0000-0000CC040000}"/>
    <cellStyle name="20% - Accent5 5 3" xfId="598" xr:uid="{00000000-0005-0000-0000-0000CD040000}"/>
    <cellStyle name="20% - Accent5 5 3 2" xfId="1124" xr:uid="{00000000-0005-0000-0000-0000CE040000}"/>
    <cellStyle name="20% - Accent5 5 3 2 2" xfId="3282" xr:uid="{00000000-0005-0000-0000-0000CF040000}"/>
    <cellStyle name="20% - Accent5 5 3 2 2 2" xfId="5757" xr:uid="{00000000-0005-0000-0000-0000D0040000}"/>
    <cellStyle name="20% - Accent5 5 3 2 3" xfId="4525" xr:uid="{00000000-0005-0000-0000-0000D1040000}"/>
    <cellStyle name="20% - Accent5 5 3 3" xfId="1660" xr:uid="{00000000-0005-0000-0000-0000D2040000}"/>
    <cellStyle name="20% - Accent5 5 3 3 2" xfId="5228" xr:uid="{00000000-0005-0000-0000-0000D3040000}"/>
    <cellStyle name="20% - Accent5 5 3 4" xfId="2219" xr:uid="{00000000-0005-0000-0000-0000D4040000}"/>
    <cellStyle name="20% - Accent5 5 3 5" xfId="2747" xr:uid="{00000000-0005-0000-0000-0000D5040000}"/>
    <cellStyle name="20% - Accent5 5 3 6" xfId="3996" xr:uid="{00000000-0005-0000-0000-0000D6040000}"/>
    <cellStyle name="20% - Accent5 5 4" xfId="773" xr:uid="{00000000-0005-0000-0000-0000D7040000}"/>
    <cellStyle name="20% - Accent5 5 4 2" xfId="2931" xr:uid="{00000000-0005-0000-0000-0000D8040000}"/>
    <cellStyle name="20% - Accent5 5 4 2 2" xfId="5406" xr:uid="{00000000-0005-0000-0000-0000D9040000}"/>
    <cellStyle name="20% - Accent5 5 4 3" xfId="4174" xr:uid="{00000000-0005-0000-0000-0000DA040000}"/>
    <cellStyle name="20% - Accent5 5 5" xfId="1309" xr:uid="{00000000-0005-0000-0000-0000DB040000}"/>
    <cellStyle name="20% - Accent5 5 5 2" xfId="3462" xr:uid="{00000000-0005-0000-0000-0000DC040000}"/>
    <cellStyle name="20% - Accent5 5 5 3" xfId="4703" xr:uid="{00000000-0005-0000-0000-0000DD040000}"/>
    <cellStyle name="20% - Accent5 5 6" xfId="1868" xr:uid="{00000000-0005-0000-0000-0000DE040000}"/>
    <cellStyle name="20% - Accent5 5 6 2" xfId="4877" xr:uid="{00000000-0005-0000-0000-0000DF040000}"/>
    <cellStyle name="20% - Accent5 5 7" xfId="2396" xr:uid="{00000000-0005-0000-0000-0000E0040000}"/>
    <cellStyle name="20% - Accent5 5 8" xfId="3645" xr:uid="{00000000-0005-0000-0000-0000E1040000}"/>
    <cellStyle name="20% - Accent5 6" xfId="290" xr:uid="{00000000-0005-0000-0000-0000E2040000}"/>
    <cellStyle name="20% - Accent5 6 2" xfId="817" xr:uid="{00000000-0005-0000-0000-0000E3040000}"/>
    <cellStyle name="20% - Accent5 6 2 2" xfId="2975" xr:uid="{00000000-0005-0000-0000-0000E4040000}"/>
    <cellStyle name="20% - Accent5 6 2 2 2" xfId="5450" xr:uid="{00000000-0005-0000-0000-0000E5040000}"/>
    <cellStyle name="20% - Accent5 6 2 3" xfId="4218" xr:uid="{00000000-0005-0000-0000-0000E6040000}"/>
    <cellStyle name="20% - Accent5 6 3" xfId="1353" xr:uid="{00000000-0005-0000-0000-0000E7040000}"/>
    <cellStyle name="20% - Accent5 6 3 2" xfId="4921" xr:uid="{00000000-0005-0000-0000-0000E8040000}"/>
    <cellStyle name="20% - Accent5 6 4" xfId="1912" xr:uid="{00000000-0005-0000-0000-0000E9040000}"/>
    <cellStyle name="20% - Accent5 6 5" xfId="2440" xr:uid="{00000000-0005-0000-0000-0000EA040000}"/>
    <cellStyle name="20% - Accent5 6 6" xfId="3689" xr:uid="{00000000-0005-0000-0000-0000EB040000}"/>
    <cellStyle name="20% - Accent5 7" xfId="466" xr:uid="{00000000-0005-0000-0000-0000EC040000}"/>
    <cellStyle name="20% - Accent5 7 2" xfId="992" xr:uid="{00000000-0005-0000-0000-0000ED040000}"/>
    <cellStyle name="20% - Accent5 7 2 2" xfId="3150" xr:uid="{00000000-0005-0000-0000-0000EE040000}"/>
    <cellStyle name="20% - Accent5 7 2 2 2" xfId="5625" xr:uid="{00000000-0005-0000-0000-0000EF040000}"/>
    <cellStyle name="20% - Accent5 7 2 3" xfId="4393" xr:uid="{00000000-0005-0000-0000-0000F0040000}"/>
    <cellStyle name="20% - Accent5 7 3" xfId="1528" xr:uid="{00000000-0005-0000-0000-0000F1040000}"/>
    <cellStyle name="20% - Accent5 7 3 2" xfId="5096" xr:uid="{00000000-0005-0000-0000-0000F2040000}"/>
    <cellStyle name="20% - Accent5 7 4" xfId="2087" xr:uid="{00000000-0005-0000-0000-0000F3040000}"/>
    <cellStyle name="20% - Accent5 7 5" xfId="2615" xr:uid="{00000000-0005-0000-0000-0000F4040000}"/>
    <cellStyle name="20% - Accent5 7 6" xfId="3864" xr:uid="{00000000-0005-0000-0000-0000F5040000}"/>
    <cellStyle name="20% - Accent5 8" xfId="642" xr:uid="{00000000-0005-0000-0000-0000F6040000}"/>
    <cellStyle name="20% - Accent5 8 2" xfId="2796" xr:uid="{00000000-0005-0000-0000-0000F7040000}"/>
    <cellStyle name="20% - Accent5 8 2 2" xfId="5275" xr:uid="{00000000-0005-0000-0000-0000F8040000}"/>
    <cellStyle name="20% - Accent5 8 3" xfId="4043" xr:uid="{00000000-0005-0000-0000-0000F9040000}"/>
    <cellStyle name="20% - Accent5 9" xfId="1177" xr:uid="{00000000-0005-0000-0000-0000FA040000}"/>
    <cellStyle name="20% - Accent5 9 2" xfId="3330" xr:uid="{00000000-0005-0000-0000-0000FB040000}"/>
    <cellStyle name="20% - Accent5 9 3" xfId="4572" xr:uid="{00000000-0005-0000-0000-0000FC040000}"/>
    <cellStyle name="20% - Accent6 10" xfId="1739" xr:uid="{00000000-0005-0000-0000-0000FD040000}"/>
    <cellStyle name="20% - Accent6 10 2" xfId="4748" xr:uid="{00000000-0005-0000-0000-0000FE040000}"/>
    <cellStyle name="20% - Accent6 11" xfId="2267" xr:uid="{00000000-0005-0000-0000-0000FF040000}"/>
    <cellStyle name="20% - Accent6 12" xfId="3516" xr:uid="{00000000-0005-0000-0000-000000050000}"/>
    <cellStyle name="20% - Accent6 2" xfId="74" xr:uid="{00000000-0005-0000-0000-000001050000}"/>
    <cellStyle name="20% - Accent6 2 10" xfId="2282" xr:uid="{00000000-0005-0000-0000-000002050000}"/>
    <cellStyle name="20% - Accent6 2 11" xfId="3531" xr:uid="{00000000-0005-0000-0000-000003050000}"/>
    <cellStyle name="20% - Accent6 2 2" xfId="166" xr:uid="{00000000-0005-0000-0000-000004050000}"/>
    <cellStyle name="20% - Accent6 2 2 2" xfId="350" xr:uid="{00000000-0005-0000-0000-000005050000}"/>
    <cellStyle name="20% - Accent6 2 2 2 2" xfId="877" xr:uid="{00000000-0005-0000-0000-000006050000}"/>
    <cellStyle name="20% - Accent6 2 2 2 2 2" xfId="3035" xr:uid="{00000000-0005-0000-0000-000007050000}"/>
    <cellStyle name="20% - Accent6 2 2 2 2 2 2" xfId="5510" xr:uid="{00000000-0005-0000-0000-000008050000}"/>
    <cellStyle name="20% - Accent6 2 2 2 2 3" xfId="4278" xr:uid="{00000000-0005-0000-0000-000009050000}"/>
    <cellStyle name="20% - Accent6 2 2 2 3" xfId="1413" xr:uid="{00000000-0005-0000-0000-00000A050000}"/>
    <cellStyle name="20% - Accent6 2 2 2 3 2" xfId="4981" xr:uid="{00000000-0005-0000-0000-00000B050000}"/>
    <cellStyle name="20% - Accent6 2 2 2 4" xfId="1972" xr:uid="{00000000-0005-0000-0000-00000C050000}"/>
    <cellStyle name="20% - Accent6 2 2 2 5" xfId="2500" xr:uid="{00000000-0005-0000-0000-00000D050000}"/>
    <cellStyle name="20% - Accent6 2 2 2 6" xfId="3749" xr:uid="{00000000-0005-0000-0000-00000E050000}"/>
    <cellStyle name="20% - Accent6 2 2 3" xfId="527" xr:uid="{00000000-0005-0000-0000-00000F050000}"/>
    <cellStyle name="20% - Accent6 2 2 3 2" xfId="1053" xr:uid="{00000000-0005-0000-0000-000010050000}"/>
    <cellStyle name="20% - Accent6 2 2 3 2 2" xfId="3211" xr:uid="{00000000-0005-0000-0000-000011050000}"/>
    <cellStyle name="20% - Accent6 2 2 3 2 2 2" xfId="5686" xr:uid="{00000000-0005-0000-0000-000012050000}"/>
    <cellStyle name="20% - Accent6 2 2 3 2 3" xfId="4454" xr:uid="{00000000-0005-0000-0000-000013050000}"/>
    <cellStyle name="20% - Accent6 2 2 3 3" xfId="1589" xr:uid="{00000000-0005-0000-0000-000014050000}"/>
    <cellStyle name="20% - Accent6 2 2 3 3 2" xfId="5157" xr:uid="{00000000-0005-0000-0000-000015050000}"/>
    <cellStyle name="20% - Accent6 2 2 3 4" xfId="2148" xr:uid="{00000000-0005-0000-0000-000016050000}"/>
    <cellStyle name="20% - Accent6 2 2 3 5" xfId="2676" xr:uid="{00000000-0005-0000-0000-000017050000}"/>
    <cellStyle name="20% - Accent6 2 2 3 6" xfId="3925" xr:uid="{00000000-0005-0000-0000-000018050000}"/>
    <cellStyle name="20% - Accent6 2 2 4" xfId="702" xr:uid="{00000000-0005-0000-0000-000019050000}"/>
    <cellStyle name="20% - Accent6 2 2 4 2" xfId="2860" xr:uid="{00000000-0005-0000-0000-00001A050000}"/>
    <cellStyle name="20% - Accent6 2 2 4 2 2" xfId="5335" xr:uid="{00000000-0005-0000-0000-00001B050000}"/>
    <cellStyle name="20% - Accent6 2 2 4 3" xfId="4103" xr:uid="{00000000-0005-0000-0000-00001C050000}"/>
    <cellStyle name="20% - Accent6 2 2 5" xfId="1238" xr:uid="{00000000-0005-0000-0000-00001D050000}"/>
    <cellStyle name="20% - Accent6 2 2 5 2" xfId="3390" xr:uid="{00000000-0005-0000-0000-00001E050000}"/>
    <cellStyle name="20% - Accent6 2 2 5 3" xfId="4632" xr:uid="{00000000-0005-0000-0000-00001F050000}"/>
    <cellStyle name="20% - Accent6 2 2 6" xfId="1797" xr:uid="{00000000-0005-0000-0000-000020050000}"/>
    <cellStyle name="20% - Accent6 2 2 6 2" xfId="4806" xr:uid="{00000000-0005-0000-0000-000021050000}"/>
    <cellStyle name="20% - Accent6 2 2 7" xfId="2325" xr:uid="{00000000-0005-0000-0000-000022050000}"/>
    <cellStyle name="20% - Accent6 2 2 8" xfId="3574" xr:uid="{00000000-0005-0000-0000-000023050000}"/>
    <cellStyle name="20% - Accent6 2 3" xfId="216" xr:uid="{00000000-0005-0000-0000-000024050000}"/>
    <cellStyle name="20% - Accent6 2 3 2" xfId="397" xr:uid="{00000000-0005-0000-0000-000025050000}"/>
    <cellStyle name="20% - Accent6 2 3 2 2" xfId="923" xr:uid="{00000000-0005-0000-0000-000026050000}"/>
    <cellStyle name="20% - Accent6 2 3 2 2 2" xfId="3081" xr:uid="{00000000-0005-0000-0000-000027050000}"/>
    <cellStyle name="20% - Accent6 2 3 2 2 2 2" xfId="5556" xr:uid="{00000000-0005-0000-0000-000028050000}"/>
    <cellStyle name="20% - Accent6 2 3 2 2 3" xfId="4324" xr:uid="{00000000-0005-0000-0000-000029050000}"/>
    <cellStyle name="20% - Accent6 2 3 2 3" xfId="1459" xr:uid="{00000000-0005-0000-0000-00002A050000}"/>
    <cellStyle name="20% - Accent6 2 3 2 3 2" xfId="5027" xr:uid="{00000000-0005-0000-0000-00002B050000}"/>
    <cellStyle name="20% - Accent6 2 3 2 4" xfId="2018" xr:uid="{00000000-0005-0000-0000-00002C050000}"/>
    <cellStyle name="20% - Accent6 2 3 2 5" xfId="2546" xr:uid="{00000000-0005-0000-0000-00002D050000}"/>
    <cellStyle name="20% - Accent6 2 3 2 6" xfId="3795" xr:uid="{00000000-0005-0000-0000-00002E050000}"/>
    <cellStyle name="20% - Accent6 2 3 3" xfId="573" xr:uid="{00000000-0005-0000-0000-00002F050000}"/>
    <cellStyle name="20% - Accent6 2 3 3 2" xfId="1099" xr:uid="{00000000-0005-0000-0000-000030050000}"/>
    <cellStyle name="20% - Accent6 2 3 3 2 2" xfId="3257" xr:uid="{00000000-0005-0000-0000-000031050000}"/>
    <cellStyle name="20% - Accent6 2 3 3 2 2 2" xfId="5732" xr:uid="{00000000-0005-0000-0000-000032050000}"/>
    <cellStyle name="20% - Accent6 2 3 3 2 3" xfId="4500" xr:uid="{00000000-0005-0000-0000-000033050000}"/>
    <cellStyle name="20% - Accent6 2 3 3 3" xfId="1635" xr:uid="{00000000-0005-0000-0000-000034050000}"/>
    <cellStyle name="20% - Accent6 2 3 3 3 2" xfId="5203" xr:uid="{00000000-0005-0000-0000-000035050000}"/>
    <cellStyle name="20% - Accent6 2 3 3 4" xfId="2194" xr:uid="{00000000-0005-0000-0000-000036050000}"/>
    <cellStyle name="20% - Accent6 2 3 3 5" xfId="2722" xr:uid="{00000000-0005-0000-0000-000037050000}"/>
    <cellStyle name="20% - Accent6 2 3 3 6" xfId="3971" xr:uid="{00000000-0005-0000-0000-000038050000}"/>
    <cellStyle name="20% - Accent6 2 3 4" xfId="748" xr:uid="{00000000-0005-0000-0000-000039050000}"/>
    <cellStyle name="20% - Accent6 2 3 4 2" xfId="2906" xr:uid="{00000000-0005-0000-0000-00003A050000}"/>
    <cellStyle name="20% - Accent6 2 3 4 2 2" xfId="5381" xr:uid="{00000000-0005-0000-0000-00003B050000}"/>
    <cellStyle name="20% - Accent6 2 3 4 3" xfId="4149" xr:uid="{00000000-0005-0000-0000-00003C050000}"/>
    <cellStyle name="20% - Accent6 2 3 5" xfId="1284" xr:uid="{00000000-0005-0000-0000-00003D050000}"/>
    <cellStyle name="20% - Accent6 2 3 5 2" xfId="3436" xr:uid="{00000000-0005-0000-0000-00003E050000}"/>
    <cellStyle name="20% - Accent6 2 3 5 3" xfId="4678" xr:uid="{00000000-0005-0000-0000-00003F050000}"/>
    <cellStyle name="20% - Accent6 2 3 6" xfId="1843" xr:uid="{00000000-0005-0000-0000-000040050000}"/>
    <cellStyle name="20% - Accent6 2 3 6 2" xfId="4852" xr:uid="{00000000-0005-0000-0000-000041050000}"/>
    <cellStyle name="20% - Accent6 2 3 7" xfId="2371" xr:uid="{00000000-0005-0000-0000-000042050000}"/>
    <cellStyle name="20% - Accent6 2 3 8" xfId="3620" xr:uid="{00000000-0005-0000-0000-000043050000}"/>
    <cellStyle name="20% - Accent6 2 4" xfId="261" xr:uid="{00000000-0005-0000-0000-000044050000}"/>
    <cellStyle name="20% - Accent6 2 4 2" xfId="439" xr:uid="{00000000-0005-0000-0000-000045050000}"/>
    <cellStyle name="20% - Accent6 2 4 2 2" xfId="965" xr:uid="{00000000-0005-0000-0000-000046050000}"/>
    <cellStyle name="20% - Accent6 2 4 2 2 2" xfId="3123" xr:uid="{00000000-0005-0000-0000-000047050000}"/>
    <cellStyle name="20% - Accent6 2 4 2 2 2 2" xfId="5598" xr:uid="{00000000-0005-0000-0000-000048050000}"/>
    <cellStyle name="20% - Accent6 2 4 2 2 3" xfId="4366" xr:uid="{00000000-0005-0000-0000-000049050000}"/>
    <cellStyle name="20% - Accent6 2 4 2 3" xfId="1501" xr:uid="{00000000-0005-0000-0000-00004A050000}"/>
    <cellStyle name="20% - Accent6 2 4 2 3 2" xfId="5069" xr:uid="{00000000-0005-0000-0000-00004B050000}"/>
    <cellStyle name="20% - Accent6 2 4 2 4" xfId="2060" xr:uid="{00000000-0005-0000-0000-00004C050000}"/>
    <cellStyle name="20% - Accent6 2 4 2 5" xfId="2588" xr:uid="{00000000-0005-0000-0000-00004D050000}"/>
    <cellStyle name="20% - Accent6 2 4 2 6" xfId="3837" xr:uid="{00000000-0005-0000-0000-00004E050000}"/>
    <cellStyle name="20% - Accent6 2 4 3" xfId="615" xr:uid="{00000000-0005-0000-0000-00004F050000}"/>
    <cellStyle name="20% - Accent6 2 4 3 2" xfId="1141" xr:uid="{00000000-0005-0000-0000-000050050000}"/>
    <cellStyle name="20% - Accent6 2 4 3 2 2" xfId="3299" xr:uid="{00000000-0005-0000-0000-000051050000}"/>
    <cellStyle name="20% - Accent6 2 4 3 2 2 2" xfId="5774" xr:uid="{00000000-0005-0000-0000-000052050000}"/>
    <cellStyle name="20% - Accent6 2 4 3 2 3" xfId="4542" xr:uid="{00000000-0005-0000-0000-000053050000}"/>
    <cellStyle name="20% - Accent6 2 4 3 3" xfId="1677" xr:uid="{00000000-0005-0000-0000-000054050000}"/>
    <cellStyle name="20% - Accent6 2 4 3 3 2" xfId="5245" xr:uid="{00000000-0005-0000-0000-000055050000}"/>
    <cellStyle name="20% - Accent6 2 4 3 4" xfId="2236" xr:uid="{00000000-0005-0000-0000-000056050000}"/>
    <cellStyle name="20% - Accent6 2 4 3 5" xfId="2764" xr:uid="{00000000-0005-0000-0000-000057050000}"/>
    <cellStyle name="20% - Accent6 2 4 3 6" xfId="4013" xr:uid="{00000000-0005-0000-0000-000058050000}"/>
    <cellStyle name="20% - Accent6 2 4 4" xfId="790" xr:uid="{00000000-0005-0000-0000-000059050000}"/>
    <cellStyle name="20% - Accent6 2 4 4 2" xfId="2948" xr:uid="{00000000-0005-0000-0000-00005A050000}"/>
    <cellStyle name="20% - Accent6 2 4 4 2 2" xfId="5423" xr:uid="{00000000-0005-0000-0000-00005B050000}"/>
    <cellStyle name="20% - Accent6 2 4 4 3" xfId="4191" xr:uid="{00000000-0005-0000-0000-00005C050000}"/>
    <cellStyle name="20% - Accent6 2 4 5" xfId="1326" xr:uid="{00000000-0005-0000-0000-00005D050000}"/>
    <cellStyle name="20% - Accent6 2 4 5 2" xfId="3479" xr:uid="{00000000-0005-0000-0000-00005E050000}"/>
    <cellStyle name="20% - Accent6 2 4 5 3" xfId="4720" xr:uid="{00000000-0005-0000-0000-00005F050000}"/>
    <cellStyle name="20% - Accent6 2 4 6" xfId="1885" xr:uid="{00000000-0005-0000-0000-000060050000}"/>
    <cellStyle name="20% - Accent6 2 4 6 2" xfId="4894" xr:uid="{00000000-0005-0000-0000-000061050000}"/>
    <cellStyle name="20% - Accent6 2 4 7" xfId="2413" xr:uid="{00000000-0005-0000-0000-000062050000}"/>
    <cellStyle name="20% - Accent6 2 4 8" xfId="3662" xr:uid="{00000000-0005-0000-0000-000063050000}"/>
    <cellStyle name="20% - Accent6 2 5" xfId="307" xr:uid="{00000000-0005-0000-0000-000064050000}"/>
    <cellStyle name="20% - Accent6 2 5 2" xfId="834" xr:uid="{00000000-0005-0000-0000-000065050000}"/>
    <cellStyle name="20% - Accent6 2 5 2 2" xfId="2992" xr:uid="{00000000-0005-0000-0000-000066050000}"/>
    <cellStyle name="20% - Accent6 2 5 2 2 2" xfId="5467" xr:uid="{00000000-0005-0000-0000-000067050000}"/>
    <cellStyle name="20% - Accent6 2 5 2 3" xfId="4235" xr:uid="{00000000-0005-0000-0000-000068050000}"/>
    <cellStyle name="20% - Accent6 2 5 3" xfId="1370" xr:uid="{00000000-0005-0000-0000-000069050000}"/>
    <cellStyle name="20% - Accent6 2 5 3 2" xfId="4938" xr:uid="{00000000-0005-0000-0000-00006A050000}"/>
    <cellStyle name="20% - Accent6 2 5 4" xfId="1929" xr:uid="{00000000-0005-0000-0000-00006B050000}"/>
    <cellStyle name="20% - Accent6 2 5 5" xfId="2457" xr:uid="{00000000-0005-0000-0000-00006C050000}"/>
    <cellStyle name="20% - Accent6 2 5 6" xfId="3706" xr:uid="{00000000-0005-0000-0000-00006D050000}"/>
    <cellStyle name="20% - Accent6 2 6" xfId="483" xr:uid="{00000000-0005-0000-0000-00006E050000}"/>
    <cellStyle name="20% - Accent6 2 6 2" xfId="1009" xr:uid="{00000000-0005-0000-0000-00006F050000}"/>
    <cellStyle name="20% - Accent6 2 6 2 2" xfId="3167" xr:uid="{00000000-0005-0000-0000-000070050000}"/>
    <cellStyle name="20% - Accent6 2 6 2 2 2" xfId="5642" xr:uid="{00000000-0005-0000-0000-000071050000}"/>
    <cellStyle name="20% - Accent6 2 6 2 3" xfId="4410" xr:uid="{00000000-0005-0000-0000-000072050000}"/>
    <cellStyle name="20% - Accent6 2 6 3" xfId="1545" xr:uid="{00000000-0005-0000-0000-000073050000}"/>
    <cellStyle name="20% - Accent6 2 6 3 2" xfId="5113" xr:uid="{00000000-0005-0000-0000-000074050000}"/>
    <cellStyle name="20% - Accent6 2 6 4" xfId="2104" xr:uid="{00000000-0005-0000-0000-000075050000}"/>
    <cellStyle name="20% - Accent6 2 6 5" xfId="2632" xr:uid="{00000000-0005-0000-0000-000076050000}"/>
    <cellStyle name="20% - Accent6 2 6 6" xfId="3881" xr:uid="{00000000-0005-0000-0000-000077050000}"/>
    <cellStyle name="20% - Accent6 2 7" xfId="659" xr:uid="{00000000-0005-0000-0000-000078050000}"/>
    <cellStyle name="20% - Accent6 2 7 2" xfId="2813" xr:uid="{00000000-0005-0000-0000-000079050000}"/>
    <cellStyle name="20% - Accent6 2 7 2 2" xfId="5292" xr:uid="{00000000-0005-0000-0000-00007A050000}"/>
    <cellStyle name="20% - Accent6 2 7 3" xfId="4060" xr:uid="{00000000-0005-0000-0000-00007B050000}"/>
    <cellStyle name="20% - Accent6 2 8" xfId="1194" xr:uid="{00000000-0005-0000-0000-00007C050000}"/>
    <cellStyle name="20% - Accent6 2 8 2" xfId="3347" xr:uid="{00000000-0005-0000-0000-00007D050000}"/>
    <cellStyle name="20% - Accent6 2 8 3" xfId="4589" xr:uid="{00000000-0005-0000-0000-00007E050000}"/>
    <cellStyle name="20% - Accent6 2 9" xfId="1754" xr:uid="{00000000-0005-0000-0000-00007F050000}"/>
    <cellStyle name="20% - Accent6 2 9 2" xfId="4763" xr:uid="{00000000-0005-0000-0000-000080050000}"/>
    <cellStyle name="20% - Accent6 3" xfId="151" xr:uid="{00000000-0005-0000-0000-000081050000}"/>
    <cellStyle name="20% - Accent6 3 2" xfId="335" xr:uid="{00000000-0005-0000-0000-000082050000}"/>
    <cellStyle name="20% - Accent6 3 2 2" xfId="862" xr:uid="{00000000-0005-0000-0000-000083050000}"/>
    <cellStyle name="20% - Accent6 3 2 2 2" xfId="3020" xr:uid="{00000000-0005-0000-0000-000084050000}"/>
    <cellStyle name="20% - Accent6 3 2 2 2 2" xfId="5495" xr:uid="{00000000-0005-0000-0000-000085050000}"/>
    <cellStyle name="20% - Accent6 3 2 2 3" xfId="4263" xr:uid="{00000000-0005-0000-0000-000086050000}"/>
    <cellStyle name="20% - Accent6 3 2 3" xfId="1398" xr:uid="{00000000-0005-0000-0000-000087050000}"/>
    <cellStyle name="20% - Accent6 3 2 3 2" xfId="4966" xr:uid="{00000000-0005-0000-0000-000088050000}"/>
    <cellStyle name="20% - Accent6 3 2 4" xfId="1957" xr:uid="{00000000-0005-0000-0000-000089050000}"/>
    <cellStyle name="20% - Accent6 3 2 5" xfId="2485" xr:uid="{00000000-0005-0000-0000-00008A050000}"/>
    <cellStyle name="20% - Accent6 3 2 6" xfId="3734" xr:uid="{00000000-0005-0000-0000-00008B050000}"/>
    <cellStyle name="20% - Accent6 3 3" xfId="512" xr:uid="{00000000-0005-0000-0000-00008C050000}"/>
    <cellStyle name="20% - Accent6 3 3 2" xfId="1038" xr:uid="{00000000-0005-0000-0000-00008D050000}"/>
    <cellStyle name="20% - Accent6 3 3 2 2" xfId="3196" xr:uid="{00000000-0005-0000-0000-00008E050000}"/>
    <cellStyle name="20% - Accent6 3 3 2 2 2" xfId="5671" xr:uid="{00000000-0005-0000-0000-00008F050000}"/>
    <cellStyle name="20% - Accent6 3 3 2 3" xfId="4439" xr:uid="{00000000-0005-0000-0000-000090050000}"/>
    <cellStyle name="20% - Accent6 3 3 3" xfId="1574" xr:uid="{00000000-0005-0000-0000-000091050000}"/>
    <cellStyle name="20% - Accent6 3 3 3 2" xfId="5142" xr:uid="{00000000-0005-0000-0000-000092050000}"/>
    <cellStyle name="20% - Accent6 3 3 4" xfId="2133" xr:uid="{00000000-0005-0000-0000-000093050000}"/>
    <cellStyle name="20% - Accent6 3 3 5" xfId="2661" xr:uid="{00000000-0005-0000-0000-000094050000}"/>
    <cellStyle name="20% - Accent6 3 3 6" xfId="3910" xr:uid="{00000000-0005-0000-0000-000095050000}"/>
    <cellStyle name="20% - Accent6 3 4" xfId="687" xr:uid="{00000000-0005-0000-0000-000096050000}"/>
    <cellStyle name="20% - Accent6 3 4 2" xfId="2845" xr:uid="{00000000-0005-0000-0000-000097050000}"/>
    <cellStyle name="20% - Accent6 3 4 2 2" xfId="5320" xr:uid="{00000000-0005-0000-0000-000098050000}"/>
    <cellStyle name="20% - Accent6 3 4 3" xfId="4088" xr:uid="{00000000-0005-0000-0000-000099050000}"/>
    <cellStyle name="20% - Accent6 3 5" xfId="1223" xr:uid="{00000000-0005-0000-0000-00009A050000}"/>
    <cellStyle name="20% - Accent6 3 5 2" xfId="3375" xr:uid="{00000000-0005-0000-0000-00009B050000}"/>
    <cellStyle name="20% - Accent6 3 5 3" xfId="4617" xr:uid="{00000000-0005-0000-0000-00009C050000}"/>
    <cellStyle name="20% - Accent6 3 6" xfId="1782" xr:uid="{00000000-0005-0000-0000-00009D050000}"/>
    <cellStyle name="20% - Accent6 3 6 2" xfId="4791" xr:uid="{00000000-0005-0000-0000-00009E050000}"/>
    <cellStyle name="20% - Accent6 3 7" xfId="2310" xr:uid="{00000000-0005-0000-0000-00009F050000}"/>
    <cellStyle name="20% - Accent6 3 8" xfId="3559" xr:uid="{00000000-0005-0000-0000-0000A0050000}"/>
    <cellStyle name="20% - Accent6 4" xfId="201" xr:uid="{00000000-0005-0000-0000-0000A1050000}"/>
    <cellStyle name="20% - Accent6 4 2" xfId="382" xr:uid="{00000000-0005-0000-0000-0000A2050000}"/>
    <cellStyle name="20% - Accent6 4 2 2" xfId="908" xr:uid="{00000000-0005-0000-0000-0000A3050000}"/>
    <cellStyle name="20% - Accent6 4 2 2 2" xfId="3066" xr:uid="{00000000-0005-0000-0000-0000A4050000}"/>
    <cellStyle name="20% - Accent6 4 2 2 2 2" xfId="5541" xr:uid="{00000000-0005-0000-0000-0000A5050000}"/>
    <cellStyle name="20% - Accent6 4 2 2 3" xfId="4309" xr:uid="{00000000-0005-0000-0000-0000A6050000}"/>
    <cellStyle name="20% - Accent6 4 2 3" xfId="1444" xr:uid="{00000000-0005-0000-0000-0000A7050000}"/>
    <cellStyle name="20% - Accent6 4 2 3 2" xfId="5012" xr:uid="{00000000-0005-0000-0000-0000A8050000}"/>
    <cellStyle name="20% - Accent6 4 2 4" xfId="2003" xr:uid="{00000000-0005-0000-0000-0000A9050000}"/>
    <cellStyle name="20% - Accent6 4 2 5" xfId="2531" xr:uid="{00000000-0005-0000-0000-0000AA050000}"/>
    <cellStyle name="20% - Accent6 4 2 6" xfId="3780" xr:uid="{00000000-0005-0000-0000-0000AB050000}"/>
    <cellStyle name="20% - Accent6 4 3" xfId="558" xr:uid="{00000000-0005-0000-0000-0000AC050000}"/>
    <cellStyle name="20% - Accent6 4 3 2" xfId="1084" xr:uid="{00000000-0005-0000-0000-0000AD050000}"/>
    <cellStyle name="20% - Accent6 4 3 2 2" xfId="3242" xr:uid="{00000000-0005-0000-0000-0000AE050000}"/>
    <cellStyle name="20% - Accent6 4 3 2 2 2" xfId="5717" xr:uid="{00000000-0005-0000-0000-0000AF050000}"/>
    <cellStyle name="20% - Accent6 4 3 2 3" xfId="4485" xr:uid="{00000000-0005-0000-0000-0000B0050000}"/>
    <cellStyle name="20% - Accent6 4 3 3" xfId="1620" xr:uid="{00000000-0005-0000-0000-0000B1050000}"/>
    <cellStyle name="20% - Accent6 4 3 3 2" xfId="5188" xr:uid="{00000000-0005-0000-0000-0000B2050000}"/>
    <cellStyle name="20% - Accent6 4 3 4" xfId="2179" xr:uid="{00000000-0005-0000-0000-0000B3050000}"/>
    <cellStyle name="20% - Accent6 4 3 5" xfId="2707" xr:uid="{00000000-0005-0000-0000-0000B4050000}"/>
    <cellStyle name="20% - Accent6 4 3 6" xfId="3956" xr:uid="{00000000-0005-0000-0000-0000B5050000}"/>
    <cellStyle name="20% - Accent6 4 4" xfId="733" xr:uid="{00000000-0005-0000-0000-0000B6050000}"/>
    <cellStyle name="20% - Accent6 4 4 2" xfId="2891" xr:uid="{00000000-0005-0000-0000-0000B7050000}"/>
    <cellStyle name="20% - Accent6 4 4 2 2" xfId="5366" xr:uid="{00000000-0005-0000-0000-0000B8050000}"/>
    <cellStyle name="20% - Accent6 4 4 3" xfId="4134" xr:uid="{00000000-0005-0000-0000-0000B9050000}"/>
    <cellStyle name="20% - Accent6 4 5" xfId="1269" xr:uid="{00000000-0005-0000-0000-0000BA050000}"/>
    <cellStyle name="20% - Accent6 4 5 2" xfId="3421" xr:uid="{00000000-0005-0000-0000-0000BB050000}"/>
    <cellStyle name="20% - Accent6 4 5 3" xfId="4663" xr:uid="{00000000-0005-0000-0000-0000BC050000}"/>
    <cellStyle name="20% - Accent6 4 6" xfId="1828" xr:uid="{00000000-0005-0000-0000-0000BD050000}"/>
    <cellStyle name="20% - Accent6 4 6 2" xfId="4837" xr:uid="{00000000-0005-0000-0000-0000BE050000}"/>
    <cellStyle name="20% - Accent6 4 7" xfId="2356" xr:uid="{00000000-0005-0000-0000-0000BF050000}"/>
    <cellStyle name="20% - Accent6 4 8" xfId="3605" xr:uid="{00000000-0005-0000-0000-0000C0050000}"/>
    <cellStyle name="20% - Accent6 5" xfId="246" xr:uid="{00000000-0005-0000-0000-0000C1050000}"/>
    <cellStyle name="20% - Accent6 5 2" xfId="424" xr:uid="{00000000-0005-0000-0000-0000C2050000}"/>
    <cellStyle name="20% - Accent6 5 2 2" xfId="950" xr:uid="{00000000-0005-0000-0000-0000C3050000}"/>
    <cellStyle name="20% - Accent6 5 2 2 2" xfId="3108" xr:uid="{00000000-0005-0000-0000-0000C4050000}"/>
    <cellStyle name="20% - Accent6 5 2 2 2 2" xfId="5583" xr:uid="{00000000-0005-0000-0000-0000C5050000}"/>
    <cellStyle name="20% - Accent6 5 2 2 3" xfId="4351" xr:uid="{00000000-0005-0000-0000-0000C6050000}"/>
    <cellStyle name="20% - Accent6 5 2 3" xfId="1486" xr:uid="{00000000-0005-0000-0000-0000C7050000}"/>
    <cellStyle name="20% - Accent6 5 2 3 2" xfId="5054" xr:uid="{00000000-0005-0000-0000-0000C8050000}"/>
    <cellStyle name="20% - Accent6 5 2 4" xfId="2045" xr:uid="{00000000-0005-0000-0000-0000C9050000}"/>
    <cellStyle name="20% - Accent6 5 2 5" xfId="2573" xr:uid="{00000000-0005-0000-0000-0000CA050000}"/>
    <cellStyle name="20% - Accent6 5 2 6" xfId="3822" xr:uid="{00000000-0005-0000-0000-0000CB050000}"/>
    <cellStyle name="20% - Accent6 5 3" xfId="600" xr:uid="{00000000-0005-0000-0000-0000CC050000}"/>
    <cellStyle name="20% - Accent6 5 3 2" xfId="1126" xr:uid="{00000000-0005-0000-0000-0000CD050000}"/>
    <cellStyle name="20% - Accent6 5 3 2 2" xfId="3284" xr:uid="{00000000-0005-0000-0000-0000CE050000}"/>
    <cellStyle name="20% - Accent6 5 3 2 2 2" xfId="5759" xr:uid="{00000000-0005-0000-0000-0000CF050000}"/>
    <cellStyle name="20% - Accent6 5 3 2 3" xfId="4527" xr:uid="{00000000-0005-0000-0000-0000D0050000}"/>
    <cellStyle name="20% - Accent6 5 3 3" xfId="1662" xr:uid="{00000000-0005-0000-0000-0000D1050000}"/>
    <cellStyle name="20% - Accent6 5 3 3 2" xfId="5230" xr:uid="{00000000-0005-0000-0000-0000D2050000}"/>
    <cellStyle name="20% - Accent6 5 3 4" xfId="2221" xr:uid="{00000000-0005-0000-0000-0000D3050000}"/>
    <cellStyle name="20% - Accent6 5 3 5" xfId="2749" xr:uid="{00000000-0005-0000-0000-0000D4050000}"/>
    <cellStyle name="20% - Accent6 5 3 6" xfId="3998" xr:uid="{00000000-0005-0000-0000-0000D5050000}"/>
    <cellStyle name="20% - Accent6 5 4" xfId="775" xr:uid="{00000000-0005-0000-0000-0000D6050000}"/>
    <cellStyle name="20% - Accent6 5 4 2" xfId="2933" xr:uid="{00000000-0005-0000-0000-0000D7050000}"/>
    <cellStyle name="20% - Accent6 5 4 2 2" xfId="5408" xr:uid="{00000000-0005-0000-0000-0000D8050000}"/>
    <cellStyle name="20% - Accent6 5 4 3" xfId="4176" xr:uid="{00000000-0005-0000-0000-0000D9050000}"/>
    <cellStyle name="20% - Accent6 5 5" xfId="1311" xr:uid="{00000000-0005-0000-0000-0000DA050000}"/>
    <cellStyle name="20% - Accent6 5 5 2" xfId="3464" xr:uid="{00000000-0005-0000-0000-0000DB050000}"/>
    <cellStyle name="20% - Accent6 5 5 3" xfId="4705" xr:uid="{00000000-0005-0000-0000-0000DC050000}"/>
    <cellStyle name="20% - Accent6 5 6" xfId="1870" xr:uid="{00000000-0005-0000-0000-0000DD050000}"/>
    <cellStyle name="20% - Accent6 5 6 2" xfId="4879" xr:uid="{00000000-0005-0000-0000-0000DE050000}"/>
    <cellStyle name="20% - Accent6 5 7" xfId="2398" xr:uid="{00000000-0005-0000-0000-0000DF050000}"/>
    <cellStyle name="20% - Accent6 5 8" xfId="3647" xr:uid="{00000000-0005-0000-0000-0000E0050000}"/>
    <cellStyle name="20% - Accent6 6" xfId="292" xr:uid="{00000000-0005-0000-0000-0000E1050000}"/>
    <cellStyle name="20% - Accent6 6 2" xfId="819" xr:uid="{00000000-0005-0000-0000-0000E2050000}"/>
    <cellStyle name="20% - Accent6 6 2 2" xfId="2977" xr:uid="{00000000-0005-0000-0000-0000E3050000}"/>
    <cellStyle name="20% - Accent6 6 2 2 2" xfId="5452" xr:uid="{00000000-0005-0000-0000-0000E4050000}"/>
    <cellStyle name="20% - Accent6 6 2 3" xfId="4220" xr:uid="{00000000-0005-0000-0000-0000E5050000}"/>
    <cellStyle name="20% - Accent6 6 3" xfId="1355" xr:uid="{00000000-0005-0000-0000-0000E6050000}"/>
    <cellStyle name="20% - Accent6 6 3 2" xfId="4923" xr:uid="{00000000-0005-0000-0000-0000E7050000}"/>
    <cellStyle name="20% - Accent6 6 4" xfId="1914" xr:uid="{00000000-0005-0000-0000-0000E8050000}"/>
    <cellStyle name="20% - Accent6 6 5" xfId="2442" xr:uid="{00000000-0005-0000-0000-0000E9050000}"/>
    <cellStyle name="20% - Accent6 6 6" xfId="3691" xr:uid="{00000000-0005-0000-0000-0000EA050000}"/>
    <cellStyle name="20% - Accent6 7" xfId="468" xr:uid="{00000000-0005-0000-0000-0000EB050000}"/>
    <cellStyle name="20% - Accent6 7 2" xfId="994" xr:uid="{00000000-0005-0000-0000-0000EC050000}"/>
    <cellStyle name="20% - Accent6 7 2 2" xfId="3152" xr:uid="{00000000-0005-0000-0000-0000ED050000}"/>
    <cellStyle name="20% - Accent6 7 2 2 2" xfId="5627" xr:uid="{00000000-0005-0000-0000-0000EE050000}"/>
    <cellStyle name="20% - Accent6 7 2 3" xfId="4395" xr:uid="{00000000-0005-0000-0000-0000EF050000}"/>
    <cellStyle name="20% - Accent6 7 3" xfId="1530" xr:uid="{00000000-0005-0000-0000-0000F0050000}"/>
    <cellStyle name="20% - Accent6 7 3 2" xfId="5098" xr:uid="{00000000-0005-0000-0000-0000F1050000}"/>
    <cellStyle name="20% - Accent6 7 4" xfId="2089" xr:uid="{00000000-0005-0000-0000-0000F2050000}"/>
    <cellStyle name="20% - Accent6 7 5" xfId="2617" xr:uid="{00000000-0005-0000-0000-0000F3050000}"/>
    <cellStyle name="20% - Accent6 7 6" xfId="3866" xr:uid="{00000000-0005-0000-0000-0000F4050000}"/>
    <cellStyle name="20% - Accent6 8" xfId="644" xr:uid="{00000000-0005-0000-0000-0000F5050000}"/>
    <cellStyle name="20% - Accent6 8 2" xfId="2798" xr:uid="{00000000-0005-0000-0000-0000F6050000}"/>
    <cellStyle name="20% - Accent6 8 2 2" xfId="5277" xr:uid="{00000000-0005-0000-0000-0000F7050000}"/>
    <cellStyle name="20% - Accent6 8 3" xfId="4045" xr:uid="{00000000-0005-0000-0000-0000F8050000}"/>
    <cellStyle name="20% - Accent6 9" xfId="1179" xr:uid="{00000000-0005-0000-0000-0000F9050000}"/>
    <cellStyle name="20% - Accent6 9 2" xfId="3332" xr:uid="{00000000-0005-0000-0000-0000FA050000}"/>
    <cellStyle name="20% - Accent6 9 3" xfId="4574" xr:uid="{00000000-0005-0000-0000-0000FB050000}"/>
    <cellStyle name="20% – колірна тема 1" xfId="24" builtinId="30" customBuiltin="1"/>
    <cellStyle name="20% – колірна тема 2" xfId="28" builtinId="34" customBuiltin="1"/>
    <cellStyle name="20% – колірна тема 3" xfId="32" builtinId="38" customBuiltin="1"/>
    <cellStyle name="20% – колірна тема 4" xfId="36" builtinId="42" customBuiltin="1"/>
    <cellStyle name="20% – колірна тема 5" xfId="40" builtinId="46" customBuiltin="1"/>
    <cellStyle name="20% – колірна тема 6" xfId="44" builtinId="50" customBuiltin="1"/>
    <cellStyle name="20% - アクセント 1 2" xfId="84" xr:uid="{00000000-0005-0000-0000-000002060000}"/>
    <cellStyle name="20% - アクセント 1 3" xfId="126" xr:uid="{00000000-0005-0000-0000-000003060000}"/>
    <cellStyle name="20% - アクセント 1 3 10" xfId="2287" xr:uid="{00000000-0005-0000-0000-000004060000}"/>
    <cellStyle name="20% - アクセント 1 3 11" xfId="3536" xr:uid="{00000000-0005-0000-0000-000005060000}"/>
    <cellStyle name="20% - アクセント 1 3 2" xfId="172" xr:uid="{00000000-0005-0000-0000-000006060000}"/>
    <cellStyle name="20% - アクセント 1 3 2 2" xfId="355" xr:uid="{00000000-0005-0000-0000-000007060000}"/>
    <cellStyle name="20% - アクセント 1 3 2 2 2" xfId="882" xr:uid="{00000000-0005-0000-0000-000008060000}"/>
    <cellStyle name="20% - アクセント 1 3 2 2 2 2" xfId="3040" xr:uid="{00000000-0005-0000-0000-000009060000}"/>
    <cellStyle name="20% - アクセント 1 3 2 2 2 2 2" xfId="5515" xr:uid="{00000000-0005-0000-0000-00000A060000}"/>
    <cellStyle name="20% - アクセント 1 3 2 2 2 3" xfId="4283" xr:uid="{00000000-0005-0000-0000-00000B060000}"/>
    <cellStyle name="20% - アクセント 1 3 2 2 3" xfId="1418" xr:uid="{00000000-0005-0000-0000-00000C060000}"/>
    <cellStyle name="20% - アクセント 1 3 2 2 3 2" xfId="4986" xr:uid="{00000000-0005-0000-0000-00000D060000}"/>
    <cellStyle name="20% - アクセント 1 3 2 2 4" xfId="1977" xr:uid="{00000000-0005-0000-0000-00000E060000}"/>
    <cellStyle name="20% - アクセント 1 3 2 2 5" xfId="2505" xr:uid="{00000000-0005-0000-0000-00000F060000}"/>
    <cellStyle name="20% - アクセント 1 3 2 2 6" xfId="3754" xr:uid="{00000000-0005-0000-0000-000010060000}"/>
    <cellStyle name="20% - アクセント 1 3 2 3" xfId="532" xr:uid="{00000000-0005-0000-0000-000011060000}"/>
    <cellStyle name="20% - アクセント 1 3 2 3 2" xfId="1058" xr:uid="{00000000-0005-0000-0000-000012060000}"/>
    <cellStyle name="20% - アクセント 1 3 2 3 2 2" xfId="3216" xr:uid="{00000000-0005-0000-0000-000013060000}"/>
    <cellStyle name="20% - アクセント 1 3 2 3 2 2 2" xfId="5691" xr:uid="{00000000-0005-0000-0000-000014060000}"/>
    <cellStyle name="20% - アクセント 1 3 2 3 2 3" xfId="4459" xr:uid="{00000000-0005-0000-0000-000015060000}"/>
    <cellStyle name="20% - アクセント 1 3 2 3 3" xfId="1594" xr:uid="{00000000-0005-0000-0000-000016060000}"/>
    <cellStyle name="20% - アクセント 1 3 2 3 3 2" xfId="5162" xr:uid="{00000000-0005-0000-0000-000017060000}"/>
    <cellStyle name="20% - アクセント 1 3 2 3 4" xfId="2153" xr:uid="{00000000-0005-0000-0000-000018060000}"/>
    <cellStyle name="20% - アクセント 1 3 2 3 5" xfId="2681" xr:uid="{00000000-0005-0000-0000-000019060000}"/>
    <cellStyle name="20% - アクセント 1 3 2 3 6" xfId="3930" xr:uid="{00000000-0005-0000-0000-00001A060000}"/>
    <cellStyle name="20% - アクセント 1 3 2 4" xfId="707" xr:uid="{00000000-0005-0000-0000-00001B060000}"/>
    <cellStyle name="20% - アクセント 1 3 2 4 2" xfId="2865" xr:uid="{00000000-0005-0000-0000-00001C060000}"/>
    <cellStyle name="20% - アクセント 1 3 2 4 2 2" xfId="5340" xr:uid="{00000000-0005-0000-0000-00001D060000}"/>
    <cellStyle name="20% - アクセント 1 3 2 4 3" xfId="4108" xr:uid="{00000000-0005-0000-0000-00001E060000}"/>
    <cellStyle name="20% - アクセント 1 3 2 5" xfId="1243" xr:uid="{00000000-0005-0000-0000-00001F060000}"/>
    <cellStyle name="20% - アクセント 1 3 2 5 2" xfId="3395" xr:uid="{00000000-0005-0000-0000-000020060000}"/>
    <cellStyle name="20% - アクセント 1 3 2 5 3" xfId="4637" xr:uid="{00000000-0005-0000-0000-000021060000}"/>
    <cellStyle name="20% - アクセント 1 3 2 6" xfId="1802" xr:uid="{00000000-0005-0000-0000-000022060000}"/>
    <cellStyle name="20% - アクセント 1 3 2 6 2" xfId="4811" xr:uid="{00000000-0005-0000-0000-000023060000}"/>
    <cellStyle name="20% - アクセント 1 3 2 7" xfId="2330" xr:uid="{00000000-0005-0000-0000-000024060000}"/>
    <cellStyle name="20% - アクセント 1 3 2 8" xfId="3579" xr:uid="{00000000-0005-0000-0000-000025060000}"/>
    <cellStyle name="20% - アクセント 1 3 3" xfId="222" xr:uid="{00000000-0005-0000-0000-000026060000}"/>
    <cellStyle name="20% - アクセント 1 3 3 2" xfId="402" xr:uid="{00000000-0005-0000-0000-000027060000}"/>
    <cellStyle name="20% - アクセント 1 3 3 2 2" xfId="928" xr:uid="{00000000-0005-0000-0000-000028060000}"/>
    <cellStyle name="20% - アクセント 1 3 3 2 2 2" xfId="3086" xr:uid="{00000000-0005-0000-0000-000029060000}"/>
    <cellStyle name="20% - アクセント 1 3 3 2 2 2 2" xfId="5561" xr:uid="{00000000-0005-0000-0000-00002A060000}"/>
    <cellStyle name="20% - アクセント 1 3 3 2 2 3" xfId="4329" xr:uid="{00000000-0005-0000-0000-00002B060000}"/>
    <cellStyle name="20% - アクセント 1 3 3 2 3" xfId="1464" xr:uid="{00000000-0005-0000-0000-00002C060000}"/>
    <cellStyle name="20% - アクセント 1 3 3 2 3 2" xfId="5032" xr:uid="{00000000-0005-0000-0000-00002D060000}"/>
    <cellStyle name="20% - アクセント 1 3 3 2 4" xfId="2023" xr:uid="{00000000-0005-0000-0000-00002E060000}"/>
    <cellStyle name="20% - アクセント 1 3 3 2 5" xfId="2551" xr:uid="{00000000-0005-0000-0000-00002F060000}"/>
    <cellStyle name="20% - アクセント 1 3 3 2 6" xfId="3800" xr:uid="{00000000-0005-0000-0000-000030060000}"/>
    <cellStyle name="20% - アクセント 1 3 3 3" xfId="578" xr:uid="{00000000-0005-0000-0000-000031060000}"/>
    <cellStyle name="20% - アクセント 1 3 3 3 2" xfId="1104" xr:uid="{00000000-0005-0000-0000-000032060000}"/>
    <cellStyle name="20% - アクセント 1 3 3 3 2 2" xfId="3262" xr:uid="{00000000-0005-0000-0000-000033060000}"/>
    <cellStyle name="20% - アクセント 1 3 3 3 2 2 2" xfId="5737" xr:uid="{00000000-0005-0000-0000-000034060000}"/>
    <cellStyle name="20% - アクセント 1 3 3 3 2 3" xfId="4505" xr:uid="{00000000-0005-0000-0000-000035060000}"/>
    <cellStyle name="20% - アクセント 1 3 3 3 3" xfId="1640" xr:uid="{00000000-0005-0000-0000-000036060000}"/>
    <cellStyle name="20% - アクセント 1 3 3 3 3 2" xfId="5208" xr:uid="{00000000-0005-0000-0000-000037060000}"/>
    <cellStyle name="20% - アクセント 1 3 3 3 4" xfId="2199" xr:uid="{00000000-0005-0000-0000-000038060000}"/>
    <cellStyle name="20% - アクセント 1 3 3 3 5" xfId="2727" xr:uid="{00000000-0005-0000-0000-000039060000}"/>
    <cellStyle name="20% - アクセント 1 3 3 3 6" xfId="3976" xr:uid="{00000000-0005-0000-0000-00003A060000}"/>
    <cellStyle name="20% - アクセント 1 3 3 4" xfId="753" xr:uid="{00000000-0005-0000-0000-00003B060000}"/>
    <cellStyle name="20% - アクセント 1 3 3 4 2" xfId="2911" xr:uid="{00000000-0005-0000-0000-00003C060000}"/>
    <cellStyle name="20% - アクセント 1 3 3 4 2 2" xfId="5386" xr:uid="{00000000-0005-0000-0000-00003D060000}"/>
    <cellStyle name="20% - アクセント 1 3 3 4 3" xfId="4154" xr:uid="{00000000-0005-0000-0000-00003E060000}"/>
    <cellStyle name="20% - アクセント 1 3 3 5" xfId="1289" xr:uid="{00000000-0005-0000-0000-00003F060000}"/>
    <cellStyle name="20% - アクセント 1 3 3 5 2" xfId="3441" xr:uid="{00000000-0005-0000-0000-000040060000}"/>
    <cellStyle name="20% - アクセント 1 3 3 5 3" xfId="4683" xr:uid="{00000000-0005-0000-0000-000041060000}"/>
    <cellStyle name="20% - アクセント 1 3 3 6" xfId="1848" xr:uid="{00000000-0005-0000-0000-000042060000}"/>
    <cellStyle name="20% - アクセント 1 3 3 6 2" xfId="4857" xr:uid="{00000000-0005-0000-0000-000043060000}"/>
    <cellStyle name="20% - アクセント 1 3 3 7" xfId="2376" xr:uid="{00000000-0005-0000-0000-000044060000}"/>
    <cellStyle name="20% - アクセント 1 3 3 8" xfId="3625" xr:uid="{00000000-0005-0000-0000-000045060000}"/>
    <cellStyle name="20% - アクセント 1 3 4" xfId="267" xr:uid="{00000000-0005-0000-0000-000046060000}"/>
    <cellStyle name="20% - アクセント 1 3 4 2" xfId="444" xr:uid="{00000000-0005-0000-0000-000047060000}"/>
    <cellStyle name="20% - アクセント 1 3 4 2 2" xfId="970" xr:uid="{00000000-0005-0000-0000-000048060000}"/>
    <cellStyle name="20% - アクセント 1 3 4 2 2 2" xfId="3128" xr:uid="{00000000-0005-0000-0000-000049060000}"/>
    <cellStyle name="20% - アクセント 1 3 4 2 2 2 2" xfId="5603" xr:uid="{00000000-0005-0000-0000-00004A060000}"/>
    <cellStyle name="20% - アクセント 1 3 4 2 2 3" xfId="4371" xr:uid="{00000000-0005-0000-0000-00004B060000}"/>
    <cellStyle name="20% - アクセント 1 3 4 2 3" xfId="1506" xr:uid="{00000000-0005-0000-0000-00004C060000}"/>
    <cellStyle name="20% - アクセント 1 3 4 2 3 2" xfId="5074" xr:uid="{00000000-0005-0000-0000-00004D060000}"/>
    <cellStyle name="20% - アクセント 1 3 4 2 4" xfId="2065" xr:uid="{00000000-0005-0000-0000-00004E060000}"/>
    <cellStyle name="20% - アクセント 1 3 4 2 5" xfId="2593" xr:uid="{00000000-0005-0000-0000-00004F060000}"/>
    <cellStyle name="20% - アクセント 1 3 4 2 6" xfId="3842" xr:uid="{00000000-0005-0000-0000-000050060000}"/>
    <cellStyle name="20% - アクセント 1 3 4 3" xfId="620" xr:uid="{00000000-0005-0000-0000-000051060000}"/>
    <cellStyle name="20% - アクセント 1 3 4 3 2" xfId="1146" xr:uid="{00000000-0005-0000-0000-000052060000}"/>
    <cellStyle name="20% - アクセント 1 3 4 3 2 2" xfId="3304" xr:uid="{00000000-0005-0000-0000-000053060000}"/>
    <cellStyle name="20% - アクセント 1 3 4 3 2 2 2" xfId="5779" xr:uid="{00000000-0005-0000-0000-000054060000}"/>
    <cellStyle name="20% - アクセント 1 3 4 3 2 3" xfId="4547" xr:uid="{00000000-0005-0000-0000-000055060000}"/>
    <cellStyle name="20% - アクセント 1 3 4 3 3" xfId="1682" xr:uid="{00000000-0005-0000-0000-000056060000}"/>
    <cellStyle name="20% - アクセント 1 3 4 3 3 2" xfId="5250" xr:uid="{00000000-0005-0000-0000-000057060000}"/>
    <cellStyle name="20% - アクセント 1 3 4 3 4" xfId="2241" xr:uid="{00000000-0005-0000-0000-000058060000}"/>
    <cellStyle name="20% - アクセント 1 3 4 3 5" xfId="2769" xr:uid="{00000000-0005-0000-0000-000059060000}"/>
    <cellStyle name="20% - アクセント 1 3 4 3 6" xfId="4018" xr:uid="{00000000-0005-0000-0000-00005A060000}"/>
    <cellStyle name="20% - アクセント 1 3 4 4" xfId="795" xr:uid="{00000000-0005-0000-0000-00005B060000}"/>
    <cellStyle name="20% - アクセント 1 3 4 4 2" xfId="2953" xr:uid="{00000000-0005-0000-0000-00005C060000}"/>
    <cellStyle name="20% - アクセント 1 3 4 4 2 2" xfId="5428" xr:uid="{00000000-0005-0000-0000-00005D060000}"/>
    <cellStyle name="20% - アクセント 1 3 4 4 3" xfId="4196" xr:uid="{00000000-0005-0000-0000-00005E060000}"/>
    <cellStyle name="20% - アクセント 1 3 4 5" xfId="1331" xr:uid="{00000000-0005-0000-0000-00005F060000}"/>
    <cellStyle name="20% - アクセント 1 3 4 5 2" xfId="3484" xr:uid="{00000000-0005-0000-0000-000060060000}"/>
    <cellStyle name="20% - アクセント 1 3 4 5 3" xfId="4725" xr:uid="{00000000-0005-0000-0000-000061060000}"/>
    <cellStyle name="20% - アクセント 1 3 4 6" xfId="1890" xr:uid="{00000000-0005-0000-0000-000062060000}"/>
    <cellStyle name="20% - アクセント 1 3 4 6 2" xfId="4899" xr:uid="{00000000-0005-0000-0000-000063060000}"/>
    <cellStyle name="20% - アクセント 1 3 4 7" xfId="2418" xr:uid="{00000000-0005-0000-0000-000064060000}"/>
    <cellStyle name="20% - アクセント 1 3 4 8" xfId="3667" xr:uid="{00000000-0005-0000-0000-000065060000}"/>
    <cellStyle name="20% - アクセント 1 3 5" xfId="312" xr:uid="{00000000-0005-0000-0000-000066060000}"/>
    <cellStyle name="20% - アクセント 1 3 5 2" xfId="839" xr:uid="{00000000-0005-0000-0000-000067060000}"/>
    <cellStyle name="20% - アクセント 1 3 5 2 2" xfId="2997" xr:uid="{00000000-0005-0000-0000-000068060000}"/>
    <cellStyle name="20% - アクセント 1 3 5 2 2 2" xfId="5472" xr:uid="{00000000-0005-0000-0000-000069060000}"/>
    <cellStyle name="20% - アクセント 1 3 5 2 3" xfId="4240" xr:uid="{00000000-0005-0000-0000-00006A060000}"/>
    <cellStyle name="20% - アクセント 1 3 5 3" xfId="1375" xr:uid="{00000000-0005-0000-0000-00006B060000}"/>
    <cellStyle name="20% - アクセント 1 3 5 3 2" xfId="4943" xr:uid="{00000000-0005-0000-0000-00006C060000}"/>
    <cellStyle name="20% - アクセント 1 3 5 4" xfId="1934" xr:uid="{00000000-0005-0000-0000-00006D060000}"/>
    <cellStyle name="20% - アクセント 1 3 5 5" xfId="2462" xr:uid="{00000000-0005-0000-0000-00006E060000}"/>
    <cellStyle name="20% - アクセント 1 3 5 6" xfId="3711" xr:uid="{00000000-0005-0000-0000-00006F060000}"/>
    <cellStyle name="20% - アクセント 1 3 6" xfId="489" xr:uid="{00000000-0005-0000-0000-000070060000}"/>
    <cellStyle name="20% - アクセント 1 3 6 2" xfId="1015" xr:uid="{00000000-0005-0000-0000-000071060000}"/>
    <cellStyle name="20% - アクセント 1 3 6 2 2" xfId="3173" xr:uid="{00000000-0005-0000-0000-000072060000}"/>
    <cellStyle name="20% - アクセント 1 3 6 2 2 2" xfId="5648" xr:uid="{00000000-0005-0000-0000-000073060000}"/>
    <cellStyle name="20% - アクセント 1 3 6 2 3" xfId="4416" xr:uid="{00000000-0005-0000-0000-000074060000}"/>
    <cellStyle name="20% - アクセント 1 3 6 3" xfId="1551" xr:uid="{00000000-0005-0000-0000-000075060000}"/>
    <cellStyle name="20% - アクセント 1 3 6 3 2" xfId="5119" xr:uid="{00000000-0005-0000-0000-000076060000}"/>
    <cellStyle name="20% - アクセント 1 3 6 4" xfId="2110" xr:uid="{00000000-0005-0000-0000-000077060000}"/>
    <cellStyle name="20% - アクセント 1 3 6 5" xfId="2638" xr:uid="{00000000-0005-0000-0000-000078060000}"/>
    <cellStyle name="20% - アクセント 1 3 6 6" xfId="3887" xr:uid="{00000000-0005-0000-0000-000079060000}"/>
    <cellStyle name="20% - アクセント 1 3 7" xfId="664" xr:uid="{00000000-0005-0000-0000-00007A060000}"/>
    <cellStyle name="20% - アクセント 1 3 7 2" xfId="2818" xr:uid="{00000000-0005-0000-0000-00007B060000}"/>
    <cellStyle name="20% - アクセント 1 3 7 2 2" xfId="5297" xr:uid="{00000000-0005-0000-0000-00007C060000}"/>
    <cellStyle name="20% - アクセント 1 3 7 3" xfId="4065" xr:uid="{00000000-0005-0000-0000-00007D060000}"/>
    <cellStyle name="20% - アクセント 1 3 8" xfId="1200" xr:uid="{00000000-0005-0000-0000-00007E060000}"/>
    <cellStyle name="20% - アクセント 1 3 8 2" xfId="3352" xr:uid="{00000000-0005-0000-0000-00007F060000}"/>
    <cellStyle name="20% - アクセント 1 3 8 3" xfId="4594" xr:uid="{00000000-0005-0000-0000-000080060000}"/>
    <cellStyle name="20% - アクセント 1 3 9" xfId="1759" xr:uid="{00000000-0005-0000-0000-000081060000}"/>
    <cellStyle name="20% - アクセント 1 3 9 2" xfId="4768" xr:uid="{00000000-0005-0000-0000-000082060000}"/>
    <cellStyle name="20% - アクセント 2 2" xfId="85" xr:uid="{00000000-0005-0000-0000-000083060000}"/>
    <cellStyle name="20% - アクセント 2 3" xfId="128" xr:uid="{00000000-0005-0000-0000-000084060000}"/>
    <cellStyle name="20% - アクセント 2 3 10" xfId="2289" xr:uid="{00000000-0005-0000-0000-000085060000}"/>
    <cellStyle name="20% - アクセント 2 3 11" xfId="3538" xr:uid="{00000000-0005-0000-0000-000086060000}"/>
    <cellStyle name="20% - アクセント 2 3 2" xfId="174" xr:uid="{00000000-0005-0000-0000-000087060000}"/>
    <cellStyle name="20% - アクセント 2 3 2 2" xfId="357" xr:uid="{00000000-0005-0000-0000-000088060000}"/>
    <cellStyle name="20% - アクセント 2 3 2 2 2" xfId="884" xr:uid="{00000000-0005-0000-0000-000089060000}"/>
    <cellStyle name="20% - アクセント 2 3 2 2 2 2" xfId="3042" xr:uid="{00000000-0005-0000-0000-00008A060000}"/>
    <cellStyle name="20% - アクセント 2 3 2 2 2 2 2" xfId="5517" xr:uid="{00000000-0005-0000-0000-00008B060000}"/>
    <cellStyle name="20% - アクセント 2 3 2 2 2 3" xfId="4285" xr:uid="{00000000-0005-0000-0000-00008C060000}"/>
    <cellStyle name="20% - アクセント 2 3 2 2 3" xfId="1420" xr:uid="{00000000-0005-0000-0000-00008D060000}"/>
    <cellStyle name="20% - アクセント 2 3 2 2 3 2" xfId="4988" xr:uid="{00000000-0005-0000-0000-00008E060000}"/>
    <cellStyle name="20% - アクセント 2 3 2 2 4" xfId="1979" xr:uid="{00000000-0005-0000-0000-00008F060000}"/>
    <cellStyle name="20% - アクセント 2 3 2 2 5" xfId="2507" xr:uid="{00000000-0005-0000-0000-000090060000}"/>
    <cellStyle name="20% - アクセント 2 3 2 2 6" xfId="3756" xr:uid="{00000000-0005-0000-0000-000091060000}"/>
    <cellStyle name="20% - アクセント 2 3 2 3" xfId="534" xr:uid="{00000000-0005-0000-0000-000092060000}"/>
    <cellStyle name="20% - アクセント 2 3 2 3 2" xfId="1060" xr:uid="{00000000-0005-0000-0000-000093060000}"/>
    <cellStyle name="20% - アクセント 2 3 2 3 2 2" xfId="3218" xr:uid="{00000000-0005-0000-0000-000094060000}"/>
    <cellStyle name="20% - アクセント 2 3 2 3 2 2 2" xfId="5693" xr:uid="{00000000-0005-0000-0000-000095060000}"/>
    <cellStyle name="20% - アクセント 2 3 2 3 2 3" xfId="4461" xr:uid="{00000000-0005-0000-0000-000096060000}"/>
    <cellStyle name="20% - アクセント 2 3 2 3 3" xfId="1596" xr:uid="{00000000-0005-0000-0000-000097060000}"/>
    <cellStyle name="20% - アクセント 2 3 2 3 3 2" xfId="5164" xr:uid="{00000000-0005-0000-0000-000098060000}"/>
    <cellStyle name="20% - アクセント 2 3 2 3 4" xfId="2155" xr:uid="{00000000-0005-0000-0000-000099060000}"/>
    <cellStyle name="20% - アクセント 2 3 2 3 5" xfId="2683" xr:uid="{00000000-0005-0000-0000-00009A060000}"/>
    <cellStyle name="20% - アクセント 2 3 2 3 6" xfId="3932" xr:uid="{00000000-0005-0000-0000-00009B060000}"/>
    <cellStyle name="20% - アクセント 2 3 2 4" xfId="709" xr:uid="{00000000-0005-0000-0000-00009C060000}"/>
    <cellStyle name="20% - アクセント 2 3 2 4 2" xfId="2867" xr:uid="{00000000-0005-0000-0000-00009D060000}"/>
    <cellStyle name="20% - アクセント 2 3 2 4 2 2" xfId="5342" xr:uid="{00000000-0005-0000-0000-00009E060000}"/>
    <cellStyle name="20% - アクセント 2 3 2 4 3" xfId="4110" xr:uid="{00000000-0005-0000-0000-00009F060000}"/>
    <cellStyle name="20% - アクセント 2 3 2 5" xfId="1245" xr:uid="{00000000-0005-0000-0000-0000A0060000}"/>
    <cellStyle name="20% - アクセント 2 3 2 5 2" xfId="3397" xr:uid="{00000000-0005-0000-0000-0000A1060000}"/>
    <cellStyle name="20% - アクセント 2 3 2 5 3" xfId="4639" xr:uid="{00000000-0005-0000-0000-0000A2060000}"/>
    <cellStyle name="20% - アクセント 2 3 2 6" xfId="1804" xr:uid="{00000000-0005-0000-0000-0000A3060000}"/>
    <cellStyle name="20% - アクセント 2 3 2 6 2" xfId="4813" xr:uid="{00000000-0005-0000-0000-0000A4060000}"/>
    <cellStyle name="20% - アクセント 2 3 2 7" xfId="2332" xr:uid="{00000000-0005-0000-0000-0000A5060000}"/>
    <cellStyle name="20% - アクセント 2 3 2 8" xfId="3581" xr:uid="{00000000-0005-0000-0000-0000A6060000}"/>
    <cellStyle name="20% - アクセント 2 3 3" xfId="224" xr:uid="{00000000-0005-0000-0000-0000A7060000}"/>
    <cellStyle name="20% - アクセント 2 3 3 2" xfId="404" xr:uid="{00000000-0005-0000-0000-0000A8060000}"/>
    <cellStyle name="20% - アクセント 2 3 3 2 2" xfId="930" xr:uid="{00000000-0005-0000-0000-0000A9060000}"/>
    <cellStyle name="20% - アクセント 2 3 3 2 2 2" xfId="3088" xr:uid="{00000000-0005-0000-0000-0000AA060000}"/>
    <cellStyle name="20% - アクセント 2 3 3 2 2 2 2" xfId="5563" xr:uid="{00000000-0005-0000-0000-0000AB060000}"/>
    <cellStyle name="20% - アクセント 2 3 3 2 2 3" xfId="4331" xr:uid="{00000000-0005-0000-0000-0000AC060000}"/>
    <cellStyle name="20% - アクセント 2 3 3 2 3" xfId="1466" xr:uid="{00000000-0005-0000-0000-0000AD060000}"/>
    <cellStyle name="20% - アクセント 2 3 3 2 3 2" xfId="5034" xr:uid="{00000000-0005-0000-0000-0000AE060000}"/>
    <cellStyle name="20% - アクセント 2 3 3 2 4" xfId="2025" xr:uid="{00000000-0005-0000-0000-0000AF060000}"/>
    <cellStyle name="20% - アクセント 2 3 3 2 5" xfId="2553" xr:uid="{00000000-0005-0000-0000-0000B0060000}"/>
    <cellStyle name="20% - アクセント 2 3 3 2 6" xfId="3802" xr:uid="{00000000-0005-0000-0000-0000B1060000}"/>
    <cellStyle name="20% - アクセント 2 3 3 3" xfId="580" xr:uid="{00000000-0005-0000-0000-0000B2060000}"/>
    <cellStyle name="20% - アクセント 2 3 3 3 2" xfId="1106" xr:uid="{00000000-0005-0000-0000-0000B3060000}"/>
    <cellStyle name="20% - アクセント 2 3 3 3 2 2" xfId="3264" xr:uid="{00000000-0005-0000-0000-0000B4060000}"/>
    <cellStyle name="20% - アクセント 2 3 3 3 2 2 2" xfId="5739" xr:uid="{00000000-0005-0000-0000-0000B5060000}"/>
    <cellStyle name="20% - アクセント 2 3 3 3 2 3" xfId="4507" xr:uid="{00000000-0005-0000-0000-0000B6060000}"/>
    <cellStyle name="20% - アクセント 2 3 3 3 3" xfId="1642" xr:uid="{00000000-0005-0000-0000-0000B7060000}"/>
    <cellStyle name="20% - アクセント 2 3 3 3 3 2" xfId="5210" xr:uid="{00000000-0005-0000-0000-0000B8060000}"/>
    <cellStyle name="20% - アクセント 2 3 3 3 4" xfId="2201" xr:uid="{00000000-0005-0000-0000-0000B9060000}"/>
    <cellStyle name="20% - アクセント 2 3 3 3 5" xfId="2729" xr:uid="{00000000-0005-0000-0000-0000BA060000}"/>
    <cellStyle name="20% - アクセント 2 3 3 3 6" xfId="3978" xr:uid="{00000000-0005-0000-0000-0000BB060000}"/>
    <cellStyle name="20% - アクセント 2 3 3 4" xfId="755" xr:uid="{00000000-0005-0000-0000-0000BC060000}"/>
    <cellStyle name="20% - アクセント 2 3 3 4 2" xfId="2913" xr:uid="{00000000-0005-0000-0000-0000BD060000}"/>
    <cellStyle name="20% - アクセント 2 3 3 4 2 2" xfId="5388" xr:uid="{00000000-0005-0000-0000-0000BE060000}"/>
    <cellStyle name="20% - アクセント 2 3 3 4 3" xfId="4156" xr:uid="{00000000-0005-0000-0000-0000BF060000}"/>
    <cellStyle name="20% - アクセント 2 3 3 5" xfId="1291" xr:uid="{00000000-0005-0000-0000-0000C0060000}"/>
    <cellStyle name="20% - アクセント 2 3 3 5 2" xfId="3443" xr:uid="{00000000-0005-0000-0000-0000C1060000}"/>
    <cellStyle name="20% - アクセント 2 3 3 5 3" xfId="4685" xr:uid="{00000000-0005-0000-0000-0000C2060000}"/>
    <cellStyle name="20% - アクセント 2 3 3 6" xfId="1850" xr:uid="{00000000-0005-0000-0000-0000C3060000}"/>
    <cellStyle name="20% - アクセント 2 3 3 6 2" xfId="4859" xr:uid="{00000000-0005-0000-0000-0000C4060000}"/>
    <cellStyle name="20% - アクセント 2 3 3 7" xfId="2378" xr:uid="{00000000-0005-0000-0000-0000C5060000}"/>
    <cellStyle name="20% - アクセント 2 3 3 8" xfId="3627" xr:uid="{00000000-0005-0000-0000-0000C6060000}"/>
    <cellStyle name="20% - アクセント 2 3 4" xfId="269" xr:uid="{00000000-0005-0000-0000-0000C7060000}"/>
    <cellStyle name="20% - アクセント 2 3 4 2" xfId="446" xr:uid="{00000000-0005-0000-0000-0000C8060000}"/>
    <cellStyle name="20% - アクセント 2 3 4 2 2" xfId="972" xr:uid="{00000000-0005-0000-0000-0000C9060000}"/>
    <cellStyle name="20% - アクセント 2 3 4 2 2 2" xfId="3130" xr:uid="{00000000-0005-0000-0000-0000CA060000}"/>
    <cellStyle name="20% - アクセント 2 3 4 2 2 2 2" xfId="5605" xr:uid="{00000000-0005-0000-0000-0000CB060000}"/>
    <cellStyle name="20% - アクセント 2 3 4 2 2 3" xfId="4373" xr:uid="{00000000-0005-0000-0000-0000CC060000}"/>
    <cellStyle name="20% - アクセント 2 3 4 2 3" xfId="1508" xr:uid="{00000000-0005-0000-0000-0000CD060000}"/>
    <cellStyle name="20% - アクセント 2 3 4 2 3 2" xfId="5076" xr:uid="{00000000-0005-0000-0000-0000CE060000}"/>
    <cellStyle name="20% - アクセント 2 3 4 2 4" xfId="2067" xr:uid="{00000000-0005-0000-0000-0000CF060000}"/>
    <cellStyle name="20% - アクセント 2 3 4 2 5" xfId="2595" xr:uid="{00000000-0005-0000-0000-0000D0060000}"/>
    <cellStyle name="20% - アクセント 2 3 4 2 6" xfId="3844" xr:uid="{00000000-0005-0000-0000-0000D1060000}"/>
    <cellStyle name="20% - アクセント 2 3 4 3" xfId="622" xr:uid="{00000000-0005-0000-0000-0000D2060000}"/>
    <cellStyle name="20% - アクセント 2 3 4 3 2" xfId="1148" xr:uid="{00000000-0005-0000-0000-0000D3060000}"/>
    <cellStyle name="20% - アクセント 2 3 4 3 2 2" xfId="3306" xr:uid="{00000000-0005-0000-0000-0000D4060000}"/>
    <cellStyle name="20% - アクセント 2 3 4 3 2 2 2" xfId="5781" xr:uid="{00000000-0005-0000-0000-0000D5060000}"/>
    <cellStyle name="20% - アクセント 2 3 4 3 2 3" xfId="4549" xr:uid="{00000000-0005-0000-0000-0000D6060000}"/>
    <cellStyle name="20% - アクセント 2 3 4 3 3" xfId="1684" xr:uid="{00000000-0005-0000-0000-0000D7060000}"/>
    <cellStyle name="20% - アクセント 2 3 4 3 3 2" xfId="5252" xr:uid="{00000000-0005-0000-0000-0000D8060000}"/>
    <cellStyle name="20% - アクセント 2 3 4 3 4" xfId="2243" xr:uid="{00000000-0005-0000-0000-0000D9060000}"/>
    <cellStyle name="20% - アクセント 2 3 4 3 5" xfId="2771" xr:uid="{00000000-0005-0000-0000-0000DA060000}"/>
    <cellStyle name="20% - アクセント 2 3 4 3 6" xfId="4020" xr:uid="{00000000-0005-0000-0000-0000DB060000}"/>
    <cellStyle name="20% - アクセント 2 3 4 4" xfId="797" xr:uid="{00000000-0005-0000-0000-0000DC060000}"/>
    <cellStyle name="20% - アクセント 2 3 4 4 2" xfId="2955" xr:uid="{00000000-0005-0000-0000-0000DD060000}"/>
    <cellStyle name="20% - アクセント 2 3 4 4 2 2" xfId="5430" xr:uid="{00000000-0005-0000-0000-0000DE060000}"/>
    <cellStyle name="20% - アクセント 2 3 4 4 3" xfId="4198" xr:uid="{00000000-0005-0000-0000-0000DF060000}"/>
    <cellStyle name="20% - アクセント 2 3 4 5" xfId="1333" xr:uid="{00000000-0005-0000-0000-0000E0060000}"/>
    <cellStyle name="20% - アクセント 2 3 4 5 2" xfId="3486" xr:uid="{00000000-0005-0000-0000-0000E1060000}"/>
    <cellStyle name="20% - アクセント 2 3 4 5 3" xfId="4727" xr:uid="{00000000-0005-0000-0000-0000E2060000}"/>
    <cellStyle name="20% - アクセント 2 3 4 6" xfId="1892" xr:uid="{00000000-0005-0000-0000-0000E3060000}"/>
    <cellStyle name="20% - アクセント 2 3 4 6 2" xfId="4901" xr:uid="{00000000-0005-0000-0000-0000E4060000}"/>
    <cellStyle name="20% - アクセント 2 3 4 7" xfId="2420" xr:uid="{00000000-0005-0000-0000-0000E5060000}"/>
    <cellStyle name="20% - アクセント 2 3 4 8" xfId="3669" xr:uid="{00000000-0005-0000-0000-0000E6060000}"/>
    <cellStyle name="20% - アクセント 2 3 5" xfId="314" xr:uid="{00000000-0005-0000-0000-0000E7060000}"/>
    <cellStyle name="20% - アクセント 2 3 5 2" xfId="841" xr:uid="{00000000-0005-0000-0000-0000E8060000}"/>
    <cellStyle name="20% - アクセント 2 3 5 2 2" xfId="2999" xr:uid="{00000000-0005-0000-0000-0000E9060000}"/>
    <cellStyle name="20% - アクセント 2 3 5 2 2 2" xfId="5474" xr:uid="{00000000-0005-0000-0000-0000EA060000}"/>
    <cellStyle name="20% - アクセント 2 3 5 2 3" xfId="4242" xr:uid="{00000000-0005-0000-0000-0000EB060000}"/>
    <cellStyle name="20% - アクセント 2 3 5 3" xfId="1377" xr:uid="{00000000-0005-0000-0000-0000EC060000}"/>
    <cellStyle name="20% - アクセント 2 3 5 3 2" xfId="4945" xr:uid="{00000000-0005-0000-0000-0000ED060000}"/>
    <cellStyle name="20% - アクセント 2 3 5 4" xfId="1936" xr:uid="{00000000-0005-0000-0000-0000EE060000}"/>
    <cellStyle name="20% - アクセント 2 3 5 5" xfId="2464" xr:uid="{00000000-0005-0000-0000-0000EF060000}"/>
    <cellStyle name="20% - アクセント 2 3 5 6" xfId="3713" xr:uid="{00000000-0005-0000-0000-0000F0060000}"/>
    <cellStyle name="20% - アクセント 2 3 6" xfId="491" xr:uid="{00000000-0005-0000-0000-0000F1060000}"/>
    <cellStyle name="20% - アクセント 2 3 6 2" xfId="1017" xr:uid="{00000000-0005-0000-0000-0000F2060000}"/>
    <cellStyle name="20% - アクセント 2 3 6 2 2" xfId="3175" xr:uid="{00000000-0005-0000-0000-0000F3060000}"/>
    <cellStyle name="20% - アクセント 2 3 6 2 2 2" xfId="5650" xr:uid="{00000000-0005-0000-0000-0000F4060000}"/>
    <cellStyle name="20% - アクセント 2 3 6 2 3" xfId="4418" xr:uid="{00000000-0005-0000-0000-0000F5060000}"/>
    <cellStyle name="20% - アクセント 2 3 6 3" xfId="1553" xr:uid="{00000000-0005-0000-0000-0000F6060000}"/>
    <cellStyle name="20% - アクセント 2 3 6 3 2" xfId="5121" xr:uid="{00000000-0005-0000-0000-0000F7060000}"/>
    <cellStyle name="20% - アクセント 2 3 6 4" xfId="2112" xr:uid="{00000000-0005-0000-0000-0000F8060000}"/>
    <cellStyle name="20% - アクセント 2 3 6 5" xfId="2640" xr:uid="{00000000-0005-0000-0000-0000F9060000}"/>
    <cellStyle name="20% - アクセント 2 3 6 6" xfId="3889" xr:uid="{00000000-0005-0000-0000-0000FA060000}"/>
    <cellStyle name="20% - アクセント 2 3 7" xfId="666" xr:uid="{00000000-0005-0000-0000-0000FB060000}"/>
    <cellStyle name="20% - アクセント 2 3 7 2" xfId="2820" xr:uid="{00000000-0005-0000-0000-0000FC060000}"/>
    <cellStyle name="20% - アクセント 2 3 7 2 2" xfId="5299" xr:uid="{00000000-0005-0000-0000-0000FD060000}"/>
    <cellStyle name="20% - アクセント 2 3 7 3" xfId="4067" xr:uid="{00000000-0005-0000-0000-0000FE060000}"/>
    <cellStyle name="20% - アクセント 2 3 8" xfId="1202" xr:uid="{00000000-0005-0000-0000-0000FF060000}"/>
    <cellStyle name="20% - アクセント 2 3 8 2" xfId="3354" xr:uid="{00000000-0005-0000-0000-000000070000}"/>
    <cellStyle name="20% - アクセント 2 3 8 3" xfId="4596" xr:uid="{00000000-0005-0000-0000-000001070000}"/>
    <cellStyle name="20% - アクセント 2 3 9" xfId="1761" xr:uid="{00000000-0005-0000-0000-000002070000}"/>
    <cellStyle name="20% - アクセント 2 3 9 2" xfId="4770" xr:uid="{00000000-0005-0000-0000-000003070000}"/>
    <cellStyle name="20% - アクセント 3 2" xfId="86" xr:uid="{00000000-0005-0000-0000-000004070000}"/>
    <cellStyle name="20% - アクセント 3 3" xfId="130" xr:uid="{00000000-0005-0000-0000-000005070000}"/>
    <cellStyle name="20% - アクセント 3 3 10" xfId="2291" xr:uid="{00000000-0005-0000-0000-000006070000}"/>
    <cellStyle name="20% - アクセント 3 3 11" xfId="3540" xr:uid="{00000000-0005-0000-0000-000007070000}"/>
    <cellStyle name="20% - アクセント 3 3 2" xfId="176" xr:uid="{00000000-0005-0000-0000-000008070000}"/>
    <cellStyle name="20% - アクセント 3 3 2 2" xfId="359" xr:uid="{00000000-0005-0000-0000-000009070000}"/>
    <cellStyle name="20% - アクセント 3 3 2 2 2" xfId="886" xr:uid="{00000000-0005-0000-0000-00000A070000}"/>
    <cellStyle name="20% - アクセント 3 3 2 2 2 2" xfId="3044" xr:uid="{00000000-0005-0000-0000-00000B070000}"/>
    <cellStyle name="20% - アクセント 3 3 2 2 2 2 2" xfId="5519" xr:uid="{00000000-0005-0000-0000-00000C070000}"/>
    <cellStyle name="20% - アクセント 3 3 2 2 2 3" xfId="4287" xr:uid="{00000000-0005-0000-0000-00000D070000}"/>
    <cellStyle name="20% - アクセント 3 3 2 2 3" xfId="1422" xr:uid="{00000000-0005-0000-0000-00000E070000}"/>
    <cellStyle name="20% - アクセント 3 3 2 2 3 2" xfId="4990" xr:uid="{00000000-0005-0000-0000-00000F070000}"/>
    <cellStyle name="20% - アクセント 3 3 2 2 4" xfId="1981" xr:uid="{00000000-0005-0000-0000-000010070000}"/>
    <cellStyle name="20% - アクセント 3 3 2 2 5" xfId="2509" xr:uid="{00000000-0005-0000-0000-000011070000}"/>
    <cellStyle name="20% - アクセント 3 3 2 2 6" xfId="3758" xr:uid="{00000000-0005-0000-0000-000012070000}"/>
    <cellStyle name="20% - アクセント 3 3 2 3" xfId="536" xr:uid="{00000000-0005-0000-0000-000013070000}"/>
    <cellStyle name="20% - アクセント 3 3 2 3 2" xfId="1062" xr:uid="{00000000-0005-0000-0000-000014070000}"/>
    <cellStyle name="20% - アクセント 3 3 2 3 2 2" xfId="3220" xr:uid="{00000000-0005-0000-0000-000015070000}"/>
    <cellStyle name="20% - アクセント 3 3 2 3 2 2 2" xfId="5695" xr:uid="{00000000-0005-0000-0000-000016070000}"/>
    <cellStyle name="20% - アクセント 3 3 2 3 2 3" xfId="4463" xr:uid="{00000000-0005-0000-0000-000017070000}"/>
    <cellStyle name="20% - アクセント 3 3 2 3 3" xfId="1598" xr:uid="{00000000-0005-0000-0000-000018070000}"/>
    <cellStyle name="20% - アクセント 3 3 2 3 3 2" xfId="5166" xr:uid="{00000000-0005-0000-0000-000019070000}"/>
    <cellStyle name="20% - アクセント 3 3 2 3 4" xfId="2157" xr:uid="{00000000-0005-0000-0000-00001A070000}"/>
    <cellStyle name="20% - アクセント 3 3 2 3 5" xfId="2685" xr:uid="{00000000-0005-0000-0000-00001B070000}"/>
    <cellStyle name="20% - アクセント 3 3 2 3 6" xfId="3934" xr:uid="{00000000-0005-0000-0000-00001C070000}"/>
    <cellStyle name="20% - アクセント 3 3 2 4" xfId="711" xr:uid="{00000000-0005-0000-0000-00001D070000}"/>
    <cellStyle name="20% - アクセント 3 3 2 4 2" xfId="2869" xr:uid="{00000000-0005-0000-0000-00001E070000}"/>
    <cellStyle name="20% - アクセント 3 3 2 4 2 2" xfId="5344" xr:uid="{00000000-0005-0000-0000-00001F070000}"/>
    <cellStyle name="20% - アクセント 3 3 2 4 3" xfId="4112" xr:uid="{00000000-0005-0000-0000-000020070000}"/>
    <cellStyle name="20% - アクセント 3 3 2 5" xfId="1247" xr:uid="{00000000-0005-0000-0000-000021070000}"/>
    <cellStyle name="20% - アクセント 3 3 2 5 2" xfId="3399" xr:uid="{00000000-0005-0000-0000-000022070000}"/>
    <cellStyle name="20% - アクセント 3 3 2 5 3" xfId="4641" xr:uid="{00000000-0005-0000-0000-000023070000}"/>
    <cellStyle name="20% - アクセント 3 3 2 6" xfId="1806" xr:uid="{00000000-0005-0000-0000-000024070000}"/>
    <cellStyle name="20% - アクセント 3 3 2 6 2" xfId="4815" xr:uid="{00000000-0005-0000-0000-000025070000}"/>
    <cellStyle name="20% - アクセント 3 3 2 7" xfId="2334" xr:uid="{00000000-0005-0000-0000-000026070000}"/>
    <cellStyle name="20% - アクセント 3 3 2 8" xfId="3583" xr:uid="{00000000-0005-0000-0000-000027070000}"/>
    <cellStyle name="20% - アクセント 3 3 3" xfId="226" xr:uid="{00000000-0005-0000-0000-000028070000}"/>
    <cellStyle name="20% - アクセント 3 3 3 2" xfId="406" xr:uid="{00000000-0005-0000-0000-000029070000}"/>
    <cellStyle name="20% - アクセント 3 3 3 2 2" xfId="932" xr:uid="{00000000-0005-0000-0000-00002A070000}"/>
    <cellStyle name="20% - アクセント 3 3 3 2 2 2" xfId="3090" xr:uid="{00000000-0005-0000-0000-00002B070000}"/>
    <cellStyle name="20% - アクセント 3 3 3 2 2 2 2" xfId="5565" xr:uid="{00000000-0005-0000-0000-00002C070000}"/>
    <cellStyle name="20% - アクセント 3 3 3 2 2 3" xfId="4333" xr:uid="{00000000-0005-0000-0000-00002D070000}"/>
    <cellStyle name="20% - アクセント 3 3 3 2 3" xfId="1468" xr:uid="{00000000-0005-0000-0000-00002E070000}"/>
    <cellStyle name="20% - アクセント 3 3 3 2 3 2" xfId="5036" xr:uid="{00000000-0005-0000-0000-00002F070000}"/>
    <cellStyle name="20% - アクセント 3 3 3 2 4" xfId="2027" xr:uid="{00000000-0005-0000-0000-000030070000}"/>
    <cellStyle name="20% - アクセント 3 3 3 2 5" xfId="2555" xr:uid="{00000000-0005-0000-0000-000031070000}"/>
    <cellStyle name="20% - アクセント 3 3 3 2 6" xfId="3804" xr:uid="{00000000-0005-0000-0000-000032070000}"/>
    <cellStyle name="20% - アクセント 3 3 3 3" xfId="582" xr:uid="{00000000-0005-0000-0000-000033070000}"/>
    <cellStyle name="20% - アクセント 3 3 3 3 2" xfId="1108" xr:uid="{00000000-0005-0000-0000-000034070000}"/>
    <cellStyle name="20% - アクセント 3 3 3 3 2 2" xfId="3266" xr:uid="{00000000-0005-0000-0000-000035070000}"/>
    <cellStyle name="20% - アクセント 3 3 3 3 2 2 2" xfId="5741" xr:uid="{00000000-0005-0000-0000-000036070000}"/>
    <cellStyle name="20% - アクセント 3 3 3 3 2 3" xfId="4509" xr:uid="{00000000-0005-0000-0000-000037070000}"/>
    <cellStyle name="20% - アクセント 3 3 3 3 3" xfId="1644" xr:uid="{00000000-0005-0000-0000-000038070000}"/>
    <cellStyle name="20% - アクセント 3 3 3 3 3 2" xfId="5212" xr:uid="{00000000-0005-0000-0000-000039070000}"/>
    <cellStyle name="20% - アクセント 3 3 3 3 4" xfId="2203" xr:uid="{00000000-0005-0000-0000-00003A070000}"/>
    <cellStyle name="20% - アクセント 3 3 3 3 5" xfId="2731" xr:uid="{00000000-0005-0000-0000-00003B070000}"/>
    <cellStyle name="20% - アクセント 3 3 3 3 6" xfId="3980" xr:uid="{00000000-0005-0000-0000-00003C070000}"/>
    <cellStyle name="20% - アクセント 3 3 3 4" xfId="757" xr:uid="{00000000-0005-0000-0000-00003D070000}"/>
    <cellStyle name="20% - アクセント 3 3 3 4 2" xfId="2915" xr:uid="{00000000-0005-0000-0000-00003E070000}"/>
    <cellStyle name="20% - アクセント 3 3 3 4 2 2" xfId="5390" xr:uid="{00000000-0005-0000-0000-00003F070000}"/>
    <cellStyle name="20% - アクセント 3 3 3 4 3" xfId="4158" xr:uid="{00000000-0005-0000-0000-000040070000}"/>
    <cellStyle name="20% - アクセント 3 3 3 5" xfId="1293" xr:uid="{00000000-0005-0000-0000-000041070000}"/>
    <cellStyle name="20% - アクセント 3 3 3 5 2" xfId="3445" xr:uid="{00000000-0005-0000-0000-000042070000}"/>
    <cellStyle name="20% - アクセント 3 3 3 5 3" xfId="4687" xr:uid="{00000000-0005-0000-0000-000043070000}"/>
    <cellStyle name="20% - アクセント 3 3 3 6" xfId="1852" xr:uid="{00000000-0005-0000-0000-000044070000}"/>
    <cellStyle name="20% - アクセント 3 3 3 6 2" xfId="4861" xr:uid="{00000000-0005-0000-0000-000045070000}"/>
    <cellStyle name="20% - アクセント 3 3 3 7" xfId="2380" xr:uid="{00000000-0005-0000-0000-000046070000}"/>
    <cellStyle name="20% - アクセント 3 3 3 8" xfId="3629" xr:uid="{00000000-0005-0000-0000-000047070000}"/>
    <cellStyle name="20% - アクセント 3 3 4" xfId="271" xr:uid="{00000000-0005-0000-0000-000048070000}"/>
    <cellStyle name="20% - アクセント 3 3 4 2" xfId="448" xr:uid="{00000000-0005-0000-0000-000049070000}"/>
    <cellStyle name="20% - アクセント 3 3 4 2 2" xfId="974" xr:uid="{00000000-0005-0000-0000-00004A070000}"/>
    <cellStyle name="20% - アクセント 3 3 4 2 2 2" xfId="3132" xr:uid="{00000000-0005-0000-0000-00004B070000}"/>
    <cellStyle name="20% - アクセント 3 3 4 2 2 2 2" xfId="5607" xr:uid="{00000000-0005-0000-0000-00004C070000}"/>
    <cellStyle name="20% - アクセント 3 3 4 2 2 3" xfId="4375" xr:uid="{00000000-0005-0000-0000-00004D070000}"/>
    <cellStyle name="20% - アクセント 3 3 4 2 3" xfId="1510" xr:uid="{00000000-0005-0000-0000-00004E070000}"/>
    <cellStyle name="20% - アクセント 3 3 4 2 3 2" xfId="5078" xr:uid="{00000000-0005-0000-0000-00004F070000}"/>
    <cellStyle name="20% - アクセント 3 3 4 2 4" xfId="2069" xr:uid="{00000000-0005-0000-0000-000050070000}"/>
    <cellStyle name="20% - アクセント 3 3 4 2 5" xfId="2597" xr:uid="{00000000-0005-0000-0000-000051070000}"/>
    <cellStyle name="20% - アクセント 3 3 4 2 6" xfId="3846" xr:uid="{00000000-0005-0000-0000-000052070000}"/>
    <cellStyle name="20% - アクセント 3 3 4 3" xfId="624" xr:uid="{00000000-0005-0000-0000-000053070000}"/>
    <cellStyle name="20% - アクセント 3 3 4 3 2" xfId="1150" xr:uid="{00000000-0005-0000-0000-000054070000}"/>
    <cellStyle name="20% - アクセント 3 3 4 3 2 2" xfId="3308" xr:uid="{00000000-0005-0000-0000-000055070000}"/>
    <cellStyle name="20% - アクセント 3 3 4 3 2 2 2" xfId="5783" xr:uid="{00000000-0005-0000-0000-000056070000}"/>
    <cellStyle name="20% - アクセント 3 3 4 3 2 3" xfId="4551" xr:uid="{00000000-0005-0000-0000-000057070000}"/>
    <cellStyle name="20% - アクセント 3 3 4 3 3" xfId="1686" xr:uid="{00000000-0005-0000-0000-000058070000}"/>
    <cellStyle name="20% - アクセント 3 3 4 3 3 2" xfId="5254" xr:uid="{00000000-0005-0000-0000-000059070000}"/>
    <cellStyle name="20% - アクセント 3 3 4 3 4" xfId="2245" xr:uid="{00000000-0005-0000-0000-00005A070000}"/>
    <cellStyle name="20% - アクセント 3 3 4 3 5" xfId="2773" xr:uid="{00000000-0005-0000-0000-00005B070000}"/>
    <cellStyle name="20% - アクセント 3 3 4 3 6" xfId="4022" xr:uid="{00000000-0005-0000-0000-00005C070000}"/>
    <cellStyle name="20% - アクセント 3 3 4 4" xfId="799" xr:uid="{00000000-0005-0000-0000-00005D070000}"/>
    <cellStyle name="20% - アクセント 3 3 4 4 2" xfId="2957" xr:uid="{00000000-0005-0000-0000-00005E070000}"/>
    <cellStyle name="20% - アクセント 3 3 4 4 2 2" xfId="5432" xr:uid="{00000000-0005-0000-0000-00005F070000}"/>
    <cellStyle name="20% - アクセント 3 3 4 4 3" xfId="4200" xr:uid="{00000000-0005-0000-0000-000060070000}"/>
    <cellStyle name="20% - アクセント 3 3 4 5" xfId="1335" xr:uid="{00000000-0005-0000-0000-000061070000}"/>
    <cellStyle name="20% - アクセント 3 3 4 5 2" xfId="3488" xr:uid="{00000000-0005-0000-0000-000062070000}"/>
    <cellStyle name="20% - アクセント 3 3 4 5 3" xfId="4729" xr:uid="{00000000-0005-0000-0000-000063070000}"/>
    <cellStyle name="20% - アクセント 3 3 4 6" xfId="1894" xr:uid="{00000000-0005-0000-0000-000064070000}"/>
    <cellStyle name="20% - アクセント 3 3 4 6 2" xfId="4903" xr:uid="{00000000-0005-0000-0000-000065070000}"/>
    <cellStyle name="20% - アクセント 3 3 4 7" xfId="2422" xr:uid="{00000000-0005-0000-0000-000066070000}"/>
    <cellStyle name="20% - アクセント 3 3 4 8" xfId="3671" xr:uid="{00000000-0005-0000-0000-000067070000}"/>
    <cellStyle name="20% - アクセント 3 3 5" xfId="316" xr:uid="{00000000-0005-0000-0000-000068070000}"/>
    <cellStyle name="20% - アクセント 3 3 5 2" xfId="843" xr:uid="{00000000-0005-0000-0000-000069070000}"/>
    <cellStyle name="20% - アクセント 3 3 5 2 2" xfId="3001" xr:uid="{00000000-0005-0000-0000-00006A070000}"/>
    <cellStyle name="20% - アクセント 3 3 5 2 2 2" xfId="5476" xr:uid="{00000000-0005-0000-0000-00006B070000}"/>
    <cellStyle name="20% - アクセント 3 3 5 2 3" xfId="4244" xr:uid="{00000000-0005-0000-0000-00006C070000}"/>
    <cellStyle name="20% - アクセント 3 3 5 3" xfId="1379" xr:uid="{00000000-0005-0000-0000-00006D070000}"/>
    <cellStyle name="20% - アクセント 3 3 5 3 2" xfId="4947" xr:uid="{00000000-0005-0000-0000-00006E070000}"/>
    <cellStyle name="20% - アクセント 3 3 5 4" xfId="1938" xr:uid="{00000000-0005-0000-0000-00006F070000}"/>
    <cellStyle name="20% - アクセント 3 3 5 5" xfId="2466" xr:uid="{00000000-0005-0000-0000-000070070000}"/>
    <cellStyle name="20% - アクセント 3 3 5 6" xfId="3715" xr:uid="{00000000-0005-0000-0000-000071070000}"/>
    <cellStyle name="20% - アクセント 3 3 6" xfId="493" xr:uid="{00000000-0005-0000-0000-000072070000}"/>
    <cellStyle name="20% - アクセント 3 3 6 2" xfId="1019" xr:uid="{00000000-0005-0000-0000-000073070000}"/>
    <cellStyle name="20% - アクセント 3 3 6 2 2" xfId="3177" xr:uid="{00000000-0005-0000-0000-000074070000}"/>
    <cellStyle name="20% - アクセント 3 3 6 2 2 2" xfId="5652" xr:uid="{00000000-0005-0000-0000-000075070000}"/>
    <cellStyle name="20% - アクセント 3 3 6 2 3" xfId="4420" xr:uid="{00000000-0005-0000-0000-000076070000}"/>
    <cellStyle name="20% - アクセント 3 3 6 3" xfId="1555" xr:uid="{00000000-0005-0000-0000-000077070000}"/>
    <cellStyle name="20% - アクセント 3 3 6 3 2" xfId="5123" xr:uid="{00000000-0005-0000-0000-000078070000}"/>
    <cellStyle name="20% - アクセント 3 3 6 4" xfId="2114" xr:uid="{00000000-0005-0000-0000-000079070000}"/>
    <cellStyle name="20% - アクセント 3 3 6 5" xfId="2642" xr:uid="{00000000-0005-0000-0000-00007A070000}"/>
    <cellStyle name="20% - アクセント 3 3 6 6" xfId="3891" xr:uid="{00000000-0005-0000-0000-00007B070000}"/>
    <cellStyle name="20% - アクセント 3 3 7" xfId="668" xr:uid="{00000000-0005-0000-0000-00007C070000}"/>
    <cellStyle name="20% - アクセント 3 3 7 2" xfId="2822" xr:uid="{00000000-0005-0000-0000-00007D070000}"/>
    <cellStyle name="20% - アクセント 3 3 7 2 2" xfId="5301" xr:uid="{00000000-0005-0000-0000-00007E070000}"/>
    <cellStyle name="20% - アクセント 3 3 7 3" xfId="4069" xr:uid="{00000000-0005-0000-0000-00007F070000}"/>
    <cellStyle name="20% - アクセント 3 3 8" xfId="1204" xr:uid="{00000000-0005-0000-0000-000080070000}"/>
    <cellStyle name="20% - アクセント 3 3 8 2" xfId="3356" xr:uid="{00000000-0005-0000-0000-000081070000}"/>
    <cellStyle name="20% - アクセント 3 3 8 3" xfId="4598" xr:uid="{00000000-0005-0000-0000-000082070000}"/>
    <cellStyle name="20% - アクセント 3 3 9" xfId="1763" xr:uid="{00000000-0005-0000-0000-000083070000}"/>
    <cellStyle name="20% - アクセント 3 3 9 2" xfId="4772" xr:uid="{00000000-0005-0000-0000-000084070000}"/>
    <cellStyle name="20% - アクセント 4 2" xfId="87" xr:uid="{00000000-0005-0000-0000-000085070000}"/>
    <cellStyle name="20% - アクセント 4 3" xfId="132" xr:uid="{00000000-0005-0000-0000-000086070000}"/>
    <cellStyle name="20% - アクセント 4 3 10" xfId="2293" xr:uid="{00000000-0005-0000-0000-000087070000}"/>
    <cellStyle name="20% - アクセント 4 3 11" xfId="3542" xr:uid="{00000000-0005-0000-0000-000088070000}"/>
    <cellStyle name="20% - アクセント 4 3 2" xfId="178" xr:uid="{00000000-0005-0000-0000-000089070000}"/>
    <cellStyle name="20% - アクセント 4 3 2 2" xfId="361" xr:uid="{00000000-0005-0000-0000-00008A070000}"/>
    <cellStyle name="20% - アクセント 4 3 2 2 2" xfId="888" xr:uid="{00000000-0005-0000-0000-00008B070000}"/>
    <cellStyle name="20% - アクセント 4 3 2 2 2 2" xfId="3046" xr:uid="{00000000-0005-0000-0000-00008C070000}"/>
    <cellStyle name="20% - アクセント 4 3 2 2 2 2 2" xfId="5521" xr:uid="{00000000-0005-0000-0000-00008D070000}"/>
    <cellStyle name="20% - アクセント 4 3 2 2 2 3" xfId="4289" xr:uid="{00000000-0005-0000-0000-00008E070000}"/>
    <cellStyle name="20% - アクセント 4 3 2 2 3" xfId="1424" xr:uid="{00000000-0005-0000-0000-00008F070000}"/>
    <cellStyle name="20% - アクセント 4 3 2 2 3 2" xfId="4992" xr:uid="{00000000-0005-0000-0000-000090070000}"/>
    <cellStyle name="20% - アクセント 4 3 2 2 4" xfId="1983" xr:uid="{00000000-0005-0000-0000-000091070000}"/>
    <cellStyle name="20% - アクセント 4 3 2 2 5" xfId="2511" xr:uid="{00000000-0005-0000-0000-000092070000}"/>
    <cellStyle name="20% - アクセント 4 3 2 2 6" xfId="3760" xr:uid="{00000000-0005-0000-0000-000093070000}"/>
    <cellStyle name="20% - アクセント 4 3 2 3" xfId="538" xr:uid="{00000000-0005-0000-0000-000094070000}"/>
    <cellStyle name="20% - アクセント 4 3 2 3 2" xfId="1064" xr:uid="{00000000-0005-0000-0000-000095070000}"/>
    <cellStyle name="20% - アクセント 4 3 2 3 2 2" xfId="3222" xr:uid="{00000000-0005-0000-0000-000096070000}"/>
    <cellStyle name="20% - アクセント 4 3 2 3 2 2 2" xfId="5697" xr:uid="{00000000-0005-0000-0000-000097070000}"/>
    <cellStyle name="20% - アクセント 4 3 2 3 2 3" xfId="4465" xr:uid="{00000000-0005-0000-0000-000098070000}"/>
    <cellStyle name="20% - アクセント 4 3 2 3 3" xfId="1600" xr:uid="{00000000-0005-0000-0000-000099070000}"/>
    <cellStyle name="20% - アクセント 4 3 2 3 3 2" xfId="5168" xr:uid="{00000000-0005-0000-0000-00009A070000}"/>
    <cellStyle name="20% - アクセント 4 3 2 3 4" xfId="2159" xr:uid="{00000000-0005-0000-0000-00009B070000}"/>
    <cellStyle name="20% - アクセント 4 3 2 3 5" xfId="2687" xr:uid="{00000000-0005-0000-0000-00009C070000}"/>
    <cellStyle name="20% - アクセント 4 3 2 3 6" xfId="3936" xr:uid="{00000000-0005-0000-0000-00009D070000}"/>
    <cellStyle name="20% - アクセント 4 3 2 4" xfId="713" xr:uid="{00000000-0005-0000-0000-00009E070000}"/>
    <cellStyle name="20% - アクセント 4 3 2 4 2" xfId="2871" xr:uid="{00000000-0005-0000-0000-00009F070000}"/>
    <cellStyle name="20% - アクセント 4 3 2 4 2 2" xfId="5346" xr:uid="{00000000-0005-0000-0000-0000A0070000}"/>
    <cellStyle name="20% - アクセント 4 3 2 4 3" xfId="4114" xr:uid="{00000000-0005-0000-0000-0000A1070000}"/>
    <cellStyle name="20% - アクセント 4 3 2 5" xfId="1249" xr:uid="{00000000-0005-0000-0000-0000A2070000}"/>
    <cellStyle name="20% - アクセント 4 3 2 5 2" xfId="3401" xr:uid="{00000000-0005-0000-0000-0000A3070000}"/>
    <cellStyle name="20% - アクセント 4 3 2 5 3" xfId="4643" xr:uid="{00000000-0005-0000-0000-0000A4070000}"/>
    <cellStyle name="20% - アクセント 4 3 2 6" xfId="1808" xr:uid="{00000000-0005-0000-0000-0000A5070000}"/>
    <cellStyle name="20% - アクセント 4 3 2 6 2" xfId="4817" xr:uid="{00000000-0005-0000-0000-0000A6070000}"/>
    <cellStyle name="20% - アクセント 4 3 2 7" xfId="2336" xr:uid="{00000000-0005-0000-0000-0000A7070000}"/>
    <cellStyle name="20% - アクセント 4 3 2 8" xfId="3585" xr:uid="{00000000-0005-0000-0000-0000A8070000}"/>
    <cellStyle name="20% - アクセント 4 3 3" xfId="228" xr:uid="{00000000-0005-0000-0000-0000A9070000}"/>
    <cellStyle name="20% - アクセント 4 3 3 2" xfId="408" xr:uid="{00000000-0005-0000-0000-0000AA070000}"/>
    <cellStyle name="20% - アクセント 4 3 3 2 2" xfId="934" xr:uid="{00000000-0005-0000-0000-0000AB070000}"/>
    <cellStyle name="20% - アクセント 4 3 3 2 2 2" xfId="3092" xr:uid="{00000000-0005-0000-0000-0000AC070000}"/>
    <cellStyle name="20% - アクセント 4 3 3 2 2 2 2" xfId="5567" xr:uid="{00000000-0005-0000-0000-0000AD070000}"/>
    <cellStyle name="20% - アクセント 4 3 3 2 2 3" xfId="4335" xr:uid="{00000000-0005-0000-0000-0000AE070000}"/>
    <cellStyle name="20% - アクセント 4 3 3 2 3" xfId="1470" xr:uid="{00000000-0005-0000-0000-0000AF070000}"/>
    <cellStyle name="20% - アクセント 4 3 3 2 3 2" xfId="5038" xr:uid="{00000000-0005-0000-0000-0000B0070000}"/>
    <cellStyle name="20% - アクセント 4 3 3 2 4" xfId="2029" xr:uid="{00000000-0005-0000-0000-0000B1070000}"/>
    <cellStyle name="20% - アクセント 4 3 3 2 5" xfId="2557" xr:uid="{00000000-0005-0000-0000-0000B2070000}"/>
    <cellStyle name="20% - アクセント 4 3 3 2 6" xfId="3806" xr:uid="{00000000-0005-0000-0000-0000B3070000}"/>
    <cellStyle name="20% - アクセント 4 3 3 3" xfId="584" xr:uid="{00000000-0005-0000-0000-0000B4070000}"/>
    <cellStyle name="20% - アクセント 4 3 3 3 2" xfId="1110" xr:uid="{00000000-0005-0000-0000-0000B5070000}"/>
    <cellStyle name="20% - アクセント 4 3 3 3 2 2" xfId="3268" xr:uid="{00000000-0005-0000-0000-0000B6070000}"/>
    <cellStyle name="20% - アクセント 4 3 3 3 2 2 2" xfId="5743" xr:uid="{00000000-0005-0000-0000-0000B7070000}"/>
    <cellStyle name="20% - アクセント 4 3 3 3 2 3" xfId="4511" xr:uid="{00000000-0005-0000-0000-0000B8070000}"/>
    <cellStyle name="20% - アクセント 4 3 3 3 3" xfId="1646" xr:uid="{00000000-0005-0000-0000-0000B9070000}"/>
    <cellStyle name="20% - アクセント 4 3 3 3 3 2" xfId="5214" xr:uid="{00000000-0005-0000-0000-0000BA070000}"/>
    <cellStyle name="20% - アクセント 4 3 3 3 4" xfId="2205" xr:uid="{00000000-0005-0000-0000-0000BB070000}"/>
    <cellStyle name="20% - アクセント 4 3 3 3 5" xfId="2733" xr:uid="{00000000-0005-0000-0000-0000BC070000}"/>
    <cellStyle name="20% - アクセント 4 3 3 3 6" xfId="3982" xr:uid="{00000000-0005-0000-0000-0000BD070000}"/>
    <cellStyle name="20% - アクセント 4 3 3 4" xfId="759" xr:uid="{00000000-0005-0000-0000-0000BE070000}"/>
    <cellStyle name="20% - アクセント 4 3 3 4 2" xfId="2917" xr:uid="{00000000-0005-0000-0000-0000BF070000}"/>
    <cellStyle name="20% - アクセント 4 3 3 4 2 2" xfId="5392" xr:uid="{00000000-0005-0000-0000-0000C0070000}"/>
    <cellStyle name="20% - アクセント 4 3 3 4 3" xfId="4160" xr:uid="{00000000-0005-0000-0000-0000C1070000}"/>
    <cellStyle name="20% - アクセント 4 3 3 5" xfId="1295" xr:uid="{00000000-0005-0000-0000-0000C2070000}"/>
    <cellStyle name="20% - アクセント 4 3 3 5 2" xfId="3447" xr:uid="{00000000-0005-0000-0000-0000C3070000}"/>
    <cellStyle name="20% - アクセント 4 3 3 5 3" xfId="4689" xr:uid="{00000000-0005-0000-0000-0000C4070000}"/>
    <cellStyle name="20% - アクセント 4 3 3 6" xfId="1854" xr:uid="{00000000-0005-0000-0000-0000C5070000}"/>
    <cellStyle name="20% - アクセント 4 3 3 6 2" xfId="4863" xr:uid="{00000000-0005-0000-0000-0000C6070000}"/>
    <cellStyle name="20% - アクセント 4 3 3 7" xfId="2382" xr:uid="{00000000-0005-0000-0000-0000C7070000}"/>
    <cellStyle name="20% - アクセント 4 3 3 8" xfId="3631" xr:uid="{00000000-0005-0000-0000-0000C8070000}"/>
    <cellStyle name="20% - アクセント 4 3 4" xfId="273" xr:uid="{00000000-0005-0000-0000-0000C9070000}"/>
    <cellStyle name="20% - アクセント 4 3 4 2" xfId="450" xr:uid="{00000000-0005-0000-0000-0000CA070000}"/>
    <cellStyle name="20% - アクセント 4 3 4 2 2" xfId="976" xr:uid="{00000000-0005-0000-0000-0000CB070000}"/>
    <cellStyle name="20% - アクセント 4 3 4 2 2 2" xfId="3134" xr:uid="{00000000-0005-0000-0000-0000CC070000}"/>
    <cellStyle name="20% - アクセント 4 3 4 2 2 2 2" xfId="5609" xr:uid="{00000000-0005-0000-0000-0000CD070000}"/>
    <cellStyle name="20% - アクセント 4 3 4 2 2 3" xfId="4377" xr:uid="{00000000-0005-0000-0000-0000CE070000}"/>
    <cellStyle name="20% - アクセント 4 3 4 2 3" xfId="1512" xr:uid="{00000000-0005-0000-0000-0000CF070000}"/>
    <cellStyle name="20% - アクセント 4 3 4 2 3 2" xfId="5080" xr:uid="{00000000-0005-0000-0000-0000D0070000}"/>
    <cellStyle name="20% - アクセント 4 3 4 2 4" xfId="2071" xr:uid="{00000000-0005-0000-0000-0000D1070000}"/>
    <cellStyle name="20% - アクセント 4 3 4 2 5" xfId="2599" xr:uid="{00000000-0005-0000-0000-0000D2070000}"/>
    <cellStyle name="20% - アクセント 4 3 4 2 6" xfId="3848" xr:uid="{00000000-0005-0000-0000-0000D3070000}"/>
    <cellStyle name="20% - アクセント 4 3 4 3" xfId="626" xr:uid="{00000000-0005-0000-0000-0000D4070000}"/>
    <cellStyle name="20% - アクセント 4 3 4 3 2" xfId="1152" xr:uid="{00000000-0005-0000-0000-0000D5070000}"/>
    <cellStyle name="20% - アクセント 4 3 4 3 2 2" xfId="3310" xr:uid="{00000000-0005-0000-0000-0000D6070000}"/>
    <cellStyle name="20% - アクセント 4 3 4 3 2 2 2" xfId="5785" xr:uid="{00000000-0005-0000-0000-0000D7070000}"/>
    <cellStyle name="20% - アクセント 4 3 4 3 2 3" xfId="4553" xr:uid="{00000000-0005-0000-0000-0000D8070000}"/>
    <cellStyle name="20% - アクセント 4 3 4 3 3" xfId="1688" xr:uid="{00000000-0005-0000-0000-0000D9070000}"/>
    <cellStyle name="20% - アクセント 4 3 4 3 3 2" xfId="5256" xr:uid="{00000000-0005-0000-0000-0000DA070000}"/>
    <cellStyle name="20% - アクセント 4 3 4 3 4" xfId="2247" xr:uid="{00000000-0005-0000-0000-0000DB070000}"/>
    <cellStyle name="20% - アクセント 4 3 4 3 5" xfId="2775" xr:uid="{00000000-0005-0000-0000-0000DC070000}"/>
    <cellStyle name="20% - アクセント 4 3 4 3 6" xfId="4024" xr:uid="{00000000-0005-0000-0000-0000DD070000}"/>
    <cellStyle name="20% - アクセント 4 3 4 4" xfId="801" xr:uid="{00000000-0005-0000-0000-0000DE070000}"/>
    <cellStyle name="20% - アクセント 4 3 4 4 2" xfId="2959" xr:uid="{00000000-0005-0000-0000-0000DF070000}"/>
    <cellStyle name="20% - アクセント 4 3 4 4 2 2" xfId="5434" xr:uid="{00000000-0005-0000-0000-0000E0070000}"/>
    <cellStyle name="20% - アクセント 4 3 4 4 3" xfId="4202" xr:uid="{00000000-0005-0000-0000-0000E1070000}"/>
    <cellStyle name="20% - アクセント 4 3 4 5" xfId="1337" xr:uid="{00000000-0005-0000-0000-0000E2070000}"/>
    <cellStyle name="20% - アクセント 4 3 4 5 2" xfId="3490" xr:uid="{00000000-0005-0000-0000-0000E3070000}"/>
    <cellStyle name="20% - アクセント 4 3 4 5 3" xfId="4731" xr:uid="{00000000-0005-0000-0000-0000E4070000}"/>
    <cellStyle name="20% - アクセント 4 3 4 6" xfId="1896" xr:uid="{00000000-0005-0000-0000-0000E5070000}"/>
    <cellStyle name="20% - アクセント 4 3 4 6 2" xfId="4905" xr:uid="{00000000-0005-0000-0000-0000E6070000}"/>
    <cellStyle name="20% - アクセント 4 3 4 7" xfId="2424" xr:uid="{00000000-0005-0000-0000-0000E7070000}"/>
    <cellStyle name="20% - アクセント 4 3 4 8" xfId="3673" xr:uid="{00000000-0005-0000-0000-0000E8070000}"/>
    <cellStyle name="20% - アクセント 4 3 5" xfId="318" xr:uid="{00000000-0005-0000-0000-0000E9070000}"/>
    <cellStyle name="20% - アクセント 4 3 5 2" xfId="845" xr:uid="{00000000-0005-0000-0000-0000EA070000}"/>
    <cellStyle name="20% - アクセント 4 3 5 2 2" xfId="3003" xr:uid="{00000000-0005-0000-0000-0000EB070000}"/>
    <cellStyle name="20% - アクセント 4 3 5 2 2 2" xfId="5478" xr:uid="{00000000-0005-0000-0000-0000EC070000}"/>
    <cellStyle name="20% - アクセント 4 3 5 2 3" xfId="4246" xr:uid="{00000000-0005-0000-0000-0000ED070000}"/>
    <cellStyle name="20% - アクセント 4 3 5 3" xfId="1381" xr:uid="{00000000-0005-0000-0000-0000EE070000}"/>
    <cellStyle name="20% - アクセント 4 3 5 3 2" xfId="4949" xr:uid="{00000000-0005-0000-0000-0000EF070000}"/>
    <cellStyle name="20% - アクセント 4 3 5 4" xfId="1940" xr:uid="{00000000-0005-0000-0000-0000F0070000}"/>
    <cellStyle name="20% - アクセント 4 3 5 5" xfId="2468" xr:uid="{00000000-0005-0000-0000-0000F1070000}"/>
    <cellStyle name="20% - アクセント 4 3 5 6" xfId="3717" xr:uid="{00000000-0005-0000-0000-0000F2070000}"/>
    <cellStyle name="20% - アクセント 4 3 6" xfId="495" xr:uid="{00000000-0005-0000-0000-0000F3070000}"/>
    <cellStyle name="20% - アクセント 4 3 6 2" xfId="1021" xr:uid="{00000000-0005-0000-0000-0000F4070000}"/>
    <cellStyle name="20% - アクセント 4 3 6 2 2" xfId="3179" xr:uid="{00000000-0005-0000-0000-0000F5070000}"/>
    <cellStyle name="20% - アクセント 4 3 6 2 2 2" xfId="5654" xr:uid="{00000000-0005-0000-0000-0000F6070000}"/>
    <cellStyle name="20% - アクセント 4 3 6 2 3" xfId="4422" xr:uid="{00000000-0005-0000-0000-0000F7070000}"/>
    <cellStyle name="20% - アクセント 4 3 6 3" xfId="1557" xr:uid="{00000000-0005-0000-0000-0000F8070000}"/>
    <cellStyle name="20% - アクセント 4 3 6 3 2" xfId="5125" xr:uid="{00000000-0005-0000-0000-0000F9070000}"/>
    <cellStyle name="20% - アクセント 4 3 6 4" xfId="2116" xr:uid="{00000000-0005-0000-0000-0000FA070000}"/>
    <cellStyle name="20% - アクセント 4 3 6 5" xfId="2644" xr:uid="{00000000-0005-0000-0000-0000FB070000}"/>
    <cellStyle name="20% - アクセント 4 3 6 6" xfId="3893" xr:uid="{00000000-0005-0000-0000-0000FC070000}"/>
    <cellStyle name="20% - アクセント 4 3 7" xfId="670" xr:uid="{00000000-0005-0000-0000-0000FD070000}"/>
    <cellStyle name="20% - アクセント 4 3 7 2" xfId="2824" xr:uid="{00000000-0005-0000-0000-0000FE070000}"/>
    <cellStyle name="20% - アクセント 4 3 7 2 2" xfId="5303" xr:uid="{00000000-0005-0000-0000-0000FF070000}"/>
    <cellStyle name="20% - アクセント 4 3 7 3" xfId="4071" xr:uid="{00000000-0005-0000-0000-000000080000}"/>
    <cellStyle name="20% - アクセント 4 3 8" xfId="1206" xr:uid="{00000000-0005-0000-0000-000001080000}"/>
    <cellStyle name="20% - アクセント 4 3 8 2" xfId="3358" xr:uid="{00000000-0005-0000-0000-000002080000}"/>
    <cellStyle name="20% - アクセント 4 3 8 3" xfId="4600" xr:uid="{00000000-0005-0000-0000-000003080000}"/>
    <cellStyle name="20% - アクセント 4 3 9" xfId="1765" xr:uid="{00000000-0005-0000-0000-000004080000}"/>
    <cellStyle name="20% - アクセント 4 3 9 2" xfId="4774" xr:uid="{00000000-0005-0000-0000-000005080000}"/>
    <cellStyle name="20% - アクセント 5 2" xfId="88" xr:uid="{00000000-0005-0000-0000-000006080000}"/>
    <cellStyle name="20% - アクセント 5 3" xfId="134" xr:uid="{00000000-0005-0000-0000-000007080000}"/>
    <cellStyle name="20% - アクセント 5 3 10" xfId="2295" xr:uid="{00000000-0005-0000-0000-000008080000}"/>
    <cellStyle name="20% - アクセント 5 3 11" xfId="3544" xr:uid="{00000000-0005-0000-0000-000009080000}"/>
    <cellStyle name="20% - アクセント 5 3 2" xfId="180" xr:uid="{00000000-0005-0000-0000-00000A080000}"/>
    <cellStyle name="20% - アクセント 5 3 2 2" xfId="363" xr:uid="{00000000-0005-0000-0000-00000B080000}"/>
    <cellStyle name="20% - アクセント 5 3 2 2 2" xfId="890" xr:uid="{00000000-0005-0000-0000-00000C080000}"/>
    <cellStyle name="20% - アクセント 5 3 2 2 2 2" xfId="3048" xr:uid="{00000000-0005-0000-0000-00000D080000}"/>
    <cellStyle name="20% - アクセント 5 3 2 2 2 2 2" xfId="5523" xr:uid="{00000000-0005-0000-0000-00000E080000}"/>
    <cellStyle name="20% - アクセント 5 3 2 2 2 3" xfId="4291" xr:uid="{00000000-0005-0000-0000-00000F080000}"/>
    <cellStyle name="20% - アクセント 5 3 2 2 3" xfId="1426" xr:uid="{00000000-0005-0000-0000-000010080000}"/>
    <cellStyle name="20% - アクセント 5 3 2 2 3 2" xfId="4994" xr:uid="{00000000-0005-0000-0000-000011080000}"/>
    <cellStyle name="20% - アクセント 5 3 2 2 4" xfId="1985" xr:uid="{00000000-0005-0000-0000-000012080000}"/>
    <cellStyle name="20% - アクセント 5 3 2 2 5" xfId="2513" xr:uid="{00000000-0005-0000-0000-000013080000}"/>
    <cellStyle name="20% - アクセント 5 3 2 2 6" xfId="3762" xr:uid="{00000000-0005-0000-0000-000014080000}"/>
    <cellStyle name="20% - アクセント 5 3 2 3" xfId="540" xr:uid="{00000000-0005-0000-0000-000015080000}"/>
    <cellStyle name="20% - アクセント 5 3 2 3 2" xfId="1066" xr:uid="{00000000-0005-0000-0000-000016080000}"/>
    <cellStyle name="20% - アクセント 5 3 2 3 2 2" xfId="3224" xr:uid="{00000000-0005-0000-0000-000017080000}"/>
    <cellStyle name="20% - アクセント 5 3 2 3 2 2 2" xfId="5699" xr:uid="{00000000-0005-0000-0000-000018080000}"/>
    <cellStyle name="20% - アクセント 5 3 2 3 2 3" xfId="4467" xr:uid="{00000000-0005-0000-0000-000019080000}"/>
    <cellStyle name="20% - アクセント 5 3 2 3 3" xfId="1602" xr:uid="{00000000-0005-0000-0000-00001A080000}"/>
    <cellStyle name="20% - アクセント 5 3 2 3 3 2" xfId="5170" xr:uid="{00000000-0005-0000-0000-00001B080000}"/>
    <cellStyle name="20% - アクセント 5 3 2 3 4" xfId="2161" xr:uid="{00000000-0005-0000-0000-00001C080000}"/>
    <cellStyle name="20% - アクセント 5 3 2 3 5" xfId="2689" xr:uid="{00000000-0005-0000-0000-00001D080000}"/>
    <cellStyle name="20% - アクセント 5 3 2 3 6" xfId="3938" xr:uid="{00000000-0005-0000-0000-00001E080000}"/>
    <cellStyle name="20% - アクセント 5 3 2 4" xfId="715" xr:uid="{00000000-0005-0000-0000-00001F080000}"/>
    <cellStyle name="20% - アクセント 5 3 2 4 2" xfId="2873" xr:uid="{00000000-0005-0000-0000-000020080000}"/>
    <cellStyle name="20% - アクセント 5 3 2 4 2 2" xfId="5348" xr:uid="{00000000-0005-0000-0000-000021080000}"/>
    <cellStyle name="20% - アクセント 5 3 2 4 3" xfId="4116" xr:uid="{00000000-0005-0000-0000-000022080000}"/>
    <cellStyle name="20% - アクセント 5 3 2 5" xfId="1251" xr:uid="{00000000-0005-0000-0000-000023080000}"/>
    <cellStyle name="20% - アクセント 5 3 2 5 2" xfId="3403" xr:uid="{00000000-0005-0000-0000-000024080000}"/>
    <cellStyle name="20% - アクセント 5 3 2 5 3" xfId="4645" xr:uid="{00000000-0005-0000-0000-000025080000}"/>
    <cellStyle name="20% - アクセント 5 3 2 6" xfId="1810" xr:uid="{00000000-0005-0000-0000-000026080000}"/>
    <cellStyle name="20% - アクセント 5 3 2 6 2" xfId="4819" xr:uid="{00000000-0005-0000-0000-000027080000}"/>
    <cellStyle name="20% - アクセント 5 3 2 7" xfId="2338" xr:uid="{00000000-0005-0000-0000-000028080000}"/>
    <cellStyle name="20% - アクセント 5 3 2 8" xfId="3587" xr:uid="{00000000-0005-0000-0000-000029080000}"/>
    <cellStyle name="20% - アクセント 5 3 3" xfId="230" xr:uid="{00000000-0005-0000-0000-00002A080000}"/>
    <cellStyle name="20% - アクセント 5 3 3 2" xfId="410" xr:uid="{00000000-0005-0000-0000-00002B080000}"/>
    <cellStyle name="20% - アクセント 5 3 3 2 2" xfId="936" xr:uid="{00000000-0005-0000-0000-00002C080000}"/>
    <cellStyle name="20% - アクセント 5 3 3 2 2 2" xfId="3094" xr:uid="{00000000-0005-0000-0000-00002D080000}"/>
    <cellStyle name="20% - アクセント 5 3 3 2 2 2 2" xfId="5569" xr:uid="{00000000-0005-0000-0000-00002E080000}"/>
    <cellStyle name="20% - アクセント 5 3 3 2 2 3" xfId="4337" xr:uid="{00000000-0005-0000-0000-00002F080000}"/>
    <cellStyle name="20% - アクセント 5 3 3 2 3" xfId="1472" xr:uid="{00000000-0005-0000-0000-000030080000}"/>
    <cellStyle name="20% - アクセント 5 3 3 2 3 2" xfId="5040" xr:uid="{00000000-0005-0000-0000-000031080000}"/>
    <cellStyle name="20% - アクセント 5 3 3 2 4" xfId="2031" xr:uid="{00000000-0005-0000-0000-000032080000}"/>
    <cellStyle name="20% - アクセント 5 3 3 2 5" xfId="2559" xr:uid="{00000000-0005-0000-0000-000033080000}"/>
    <cellStyle name="20% - アクセント 5 3 3 2 6" xfId="3808" xr:uid="{00000000-0005-0000-0000-000034080000}"/>
    <cellStyle name="20% - アクセント 5 3 3 3" xfId="586" xr:uid="{00000000-0005-0000-0000-000035080000}"/>
    <cellStyle name="20% - アクセント 5 3 3 3 2" xfId="1112" xr:uid="{00000000-0005-0000-0000-000036080000}"/>
    <cellStyle name="20% - アクセント 5 3 3 3 2 2" xfId="3270" xr:uid="{00000000-0005-0000-0000-000037080000}"/>
    <cellStyle name="20% - アクセント 5 3 3 3 2 2 2" xfId="5745" xr:uid="{00000000-0005-0000-0000-000038080000}"/>
    <cellStyle name="20% - アクセント 5 3 3 3 2 3" xfId="4513" xr:uid="{00000000-0005-0000-0000-000039080000}"/>
    <cellStyle name="20% - アクセント 5 3 3 3 3" xfId="1648" xr:uid="{00000000-0005-0000-0000-00003A080000}"/>
    <cellStyle name="20% - アクセント 5 3 3 3 3 2" xfId="5216" xr:uid="{00000000-0005-0000-0000-00003B080000}"/>
    <cellStyle name="20% - アクセント 5 3 3 3 4" xfId="2207" xr:uid="{00000000-0005-0000-0000-00003C080000}"/>
    <cellStyle name="20% - アクセント 5 3 3 3 5" xfId="2735" xr:uid="{00000000-0005-0000-0000-00003D080000}"/>
    <cellStyle name="20% - アクセント 5 3 3 3 6" xfId="3984" xr:uid="{00000000-0005-0000-0000-00003E080000}"/>
    <cellStyle name="20% - アクセント 5 3 3 4" xfId="761" xr:uid="{00000000-0005-0000-0000-00003F080000}"/>
    <cellStyle name="20% - アクセント 5 3 3 4 2" xfId="2919" xr:uid="{00000000-0005-0000-0000-000040080000}"/>
    <cellStyle name="20% - アクセント 5 3 3 4 2 2" xfId="5394" xr:uid="{00000000-0005-0000-0000-000041080000}"/>
    <cellStyle name="20% - アクセント 5 3 3 4 3" xfId="4162" xr:uid="{00000000-0005-0000-0000-000042080000}"/>
    <cellStyle name="20% - アクセント 5 3 3 5" xfId="1297" xr:uid="{00000000-0005-0000-0000-000043080000}"/>
    <cellStyle name="20% - アクセント 5 3 3 5 2" xfId="3449" xr:uid="{00000000-0005-0000-0000-000044080000}"/>
    <cellStyle name="20% - アクセント 5 3 3 5 3" xfId="4691" xr:uid="{00000000-0005-0000-0000-000045080000}"/>
    <cellStyle name="20% - アクセント 5 3 3 6" xfId="1856" xr:uid="{00000000-0005-0000-0000-000046080000}"/>
    <cellStyle name="20% - アクセント 5 3 3 6 2" xfId="4865" xr:uid="{00000000-0005-0000-0000-000047080000}"/>
    <cellStyle name="20% - アクセント 5 3 3 7" xfId="2384" xr:uid="{00000000-0005-0000-0000-000048080000}"/>
    <cellStyle name="20% - アクセント 5 3 3 8" xfId="3633" xr:uid="{00000000-0005-0000-0000-000049080000}"/>
    <cellStyle name="20% - アクセント 5 3 4" xfId="275" xr:uid="{00000000-0005-0000-0000-00004A080000}"/>
    <cellStyle name="20% - アクセント 5 3 4 2" xfId="452" xr:uid="{00000000-0005-0000-0000-00004B080000}"/>
    <cellStyle name="20% - アクセント 5 3 4 2 2" xfId="978" xr:uid="{00000000-0005-0000-0000-00004C080000}"/>
    <cellStyle name="20% - アクセント 5 3 4 2 2 2" xfId="3136" xr:uid="{00000000-0005-0000-0000-00004D080000}"/>
    <cellStyle name="20% - アクセント 5 3 4 2 2 2 2" xfId="5611" xr:uid="{00000000-0005-0000-0000-00004E080000}"/>
    <cellStyle name="20% - アクセント 5 3 4 2 2 3" xfId="4379" xr:uid="{00000000-0005-0000-0000-00004F080000}"/>
    <cellStyle name="20% - アクセント 5 3 4 2 3" xfId="1514" xr:uid="{00000000-0005-0000-0000-000050080000}"/>
    <cellStyle name="20% - アクセント 5 3 4 2 3 2" xfId="5082" xr:uid="{00000000-0005-0000-0000-000051080000}"/>
    <cellStyle name="20% - アクセント 5 3 4 2 4" xfId="2073" xr:uid="{00000000-0005-0000-0000-000052080000}"/>
    <cellStyle name="20% - アクセント 5 3 4 2 5" xfId="2601" xr:uid="{00000000-0005-0000-0000-000053080000}"/>
    <cellStyle name="20% - アクセント 5 3 4 2 6" xfId="3850" xr:uid="{00000000-0005-0000-0000-000054080000}"/>
    <cellStyle name="20% - アクセント 5 3 4 3" xfId="628" xr:uid="{00000000-0005-0000-0000-000055080000}"/>
    <cellStyle name="20% - アクセント 5 3 4 3 2" xfId="1154" xr:uid="{00000000-0005-0000-0000-000056080000}"/>
    <cellStyle name="20% - アクセント 5 3 4 3 2 2" xfId="3312" xr:uid="{00000000-0005-0000-0000-000057080000}"/>
    <cellStyle name="20% - アクセント 5 3 4 3 2 2 2" xfId="5787" xr:uid="{00000000-0005-0000-0000-000058080000}"/>
    <cellStyle name="20% - アクセント 5 3 4 3 2 3" xfId="4555" xr:uid="{00000000-0005-0000-0000-000059080000}"/>
    <cellStyle name="20% - アクセント 5 3 4 3 3" xfId="1690" xr:uid="{00000000-0005-0000-0000-00005A080000}"/>
    <cellStyle name="20% - アクセント 5 3 4 3 3 2" xfId="5258" xr:uid="{00000000-0005-0000-0000-00005B080000}"/>
    <cellStyle name="20% - アクセント 5 3 4 3 4" xfId="2249" xr:uid="{00000000-0005-0000-0000-00005C080000}"/>
    <cellStyle name="20% - アクセント 5 3 4 3 5" xfId="2777" xr:uid="{00000000-0005-0000-0000-00005D080000}"/>
    <cellStyle name="20% - アクセント 5 3 4 3 6" xfId="4026" xr:uid="{00000000-0005-0000-0000-00005E080000}"/>
    <cellStyle name="20% - アクセント 5 3 4 4" xfId="803" xr:uid="{00000000-0005-0000-0000-00005F080000}"/>
    <cellStyle name="20% - アクセント 5 3 4 4 2" xfId="2961" xr:uid="{00000000-0005-0000-0000-000060080000}"/>
    <cellStyle name="20% - アクセント 5 3 4 4 2 2" xfId="5436" xr:uid="{00000000-0005-0000-0000-000061080000}"/>
    <cellStyle name="20% - アクセント 5 3 4 4 3" xfId="4204" xr:uid="{00000000-0005-0000-0000-000062080000}"/>
    <cellStyle name="20% - アクセント 5 3 4 5" xfId="1339" xr:uid="{00000000-0005-0000-0000-000063080000}"/>
    <cellStyle name="20% - アクセント 5 3 4 5 2" xfId="3492" xr:uid="{00000000-0005-0000-0000-000064080000}"/>
    <cellStyle name="20% - アクセント 5 3 4 5 3" xfId="4733" xr:uid="{00000000-0005-0000-0000-000065080000}"/>
    <cellStyle name="20% - アクセント 5 3 4 6" xfId="1898" xr:uid="{00000000-0005-0000-0000-000066080000}"/>
    <cellStyle name="20% - アクセント 5 3 4 6 2" xfId="4907" xr:uid="{00000000-0005-0000-0000-000067080000}"/>
    <cellStyle name="20% - アクセント 5 3 4 7" xfId="2426" xr:uid="{00000000-0005-0000-0000-000068080000}"/>
    <cellStyle name="20% - アクセント 5 3 4 8" xfId="3675" xr:uid="{00000000-0005-0000-0000-000069080000}"/>
    <cellStyle name="20% - アクセント 5 3 5" xfId="320" xr:uid="{00000000-0005-0000-0000-00006A080000}"/>
    <cellStyle name="20% - アクセント 5 3 5 2" xfId="847" xr:uid="{00000000-0005-0000-0000-00006B080000}"/>
    <cellStyle name="20% - アクセント 5 3 5 2 2" xfId="3005" xr:uid="{00000000-0005-0000-0000-00006C080000}"/>
    <cellStyle name="20% - アクセント 5 3 5 2 2 2" xfId="5480" xr:uid="{00000000-0005-0000-0000-00006D080000}"/>
    <cellStyle name="20% - アクセント 5 3 5 2 3" xfId="4248" xr:uid="{00000000-0005-0000-0000-00006E080000}"/>
    <cellStyle name="20% - アクセント 5 3 5 3" xfId="1383" xr:uid="{00000000-0005-0000-0000-00006F080000}"/>
    <cellStyle name="20% - アクセント 5 3 5 3 2" xfId="4951" xr:uid="{00000000-0005-0000-0000-000070080000}"/>
    <cellStyle name="20% - アクセント 5 3 5 4" xfId="1942" xr:uid="{00000000-0005-0000-0000-000071080000}"/>
    <cellStyle name="20% - アクセント 5 3 5 5" xfId="2470" xr:uid="{00000000-0005-0000-0000-000072080000}"/>
    <cellStyle name="20% - アクセント 5 3 5 6" xfId="3719" xr:uid="{00000000-0005-0000-0000-000073080000}"/>
    <cellStyle name="20% - アクセント 5 3 6" xfId="497" xr:uid="{00000000-0005-0000-0000-000074080000}"/>
    <cellStyle name="20% - アクセント 5 3 6 2" xfId="1023" xr:uid="{00000000-0005-0000-0000-000075080000}"/>
    <cellStyle name="20% - アクセント 5 3 6 2 2" xfId="3181" xr:uid="{00000000-0005-0000-0000-000076080000}"/>
    <cellStyle name="20% - アクセント 5 3 6 2 2 2" xfId="5656" xr:uid="{00000000-0005-0000-0000-000077080000}"/>
    <cellStyle name="20% - アクセント 5 3 6 2 3" xfId="4424" xr:uid="{00000000-0005-0000-0000-000078080000}"/>
    <cellStyle name="20% - アクセント 5 3 6 3" xfId="1559" xr:uid="{00000000-0005-0000-0000-000079080000}"/>
    <cellStyle name="20% - アクセント 5 3 6 3 2" xfId="5127" xr:uid="{00000000-0005-0000-0000-00007A080000}"/>
    <cellStyle name="20% - アクセント 5 3 6 4" xfId="2118" xr:uid="{00000000-0005-0000-0000-00007B080000}"/>
    <cellStyle name="20% - アクセント 5 3 6 5" xfId="2646" xr:uid="{00000000-0005-0000-0000-00007C080000}"/>
    <cellStyle name="20% - アクセント 5 3 6 6" xfId="3895" xr:uid="{00000000-0005-0000-0000-00007D080000}"/>
    <cellStyle name="20% - アクセント 5 3 7" xfId="672" xr:uid="{00000000-0005-0000-0000-00007E080000}"/>
    <cellStyle name="20% - アクセント 5 3 7 2" xfId="2826" xr:uid="{00000000-0005-0000-0000-00007F080000}"/>
    <cellStyle name="20% - アクセント 5 3 7 2 2" xfId="5305" xr:uid="{00000000-0005-0000-0000-000080080000}"/>
    <cellStyle name="20% - アクセント 5 3 7 3" xfId="4073" xr:uid="{00000000-0005-0000-0000-000081080000}"/>
    <cellStyle name="20% - アクセント 5 3 8" xfId="1208" xr:uid="{00000000-0005-0000-0000-000082080000}"/>
    <cellStyle name="20% - アクセント 5 3 8 2" xfId="3360" xr:uid="{00000000-0005-0000-0000-000083080000}"/>
    <cellStyle name="20% - アクセント 5 3 8 3" xfId="4602" xr:uid="{00000000-0005-0000-0000-000084080000}"/>
    <cellStyle name="20% - アクセント 5 3 9" xfId="1767" xr:uid="{00000000-0005-0000-0000-000085080000}"/>
    <cellStyle name="20% - アクセント 5 3 9 2" xfId="4776" xr:uid="{00000000-0005-0000-0000-000086080000}"/>
    <cellStyle name="20% - アクセント 6 2" xfId="89" xr:uid="{00000000-0005-0000-0000-000087080000}"/>
    <cellStyle name="20% - アクセント 6 3" xfId="136" xr:uid="{00000000-0005-0000-0000-000088080000}"/>
    <cellStyle name="20% - アクセント 6 3 10" xfId="2297" xr:uid="{00000000-0005-0000-0000-000089080000}"/>
    <cellStyle name="20% - アクセント 6 3 11" xfId="3546" xr:uid="{00000000-0005-0000-0000-00008A080000}"/>
    <cellStyle name="20% - アクセント 6 3 2" xfId="182" xr:uid="{00000000-0005-0000-0000-00008B080000}"/>
    <cellStyle name="20% - アクセント 6 3 2 2" xfId="365" xr:uid="{00000000-0005-0000-0000-00008C080000}"/>
    <cellStyle name="20% - アクセント 6 3 2 2 2" xfId="892" xr:uid="{00000000-0005-0000-0000-00008D080000}"/>
    <cellStyle name="20% - アクセント 6 3 2 2 2 2" xfId="3050" xr:uid="{00000000-0005-0000-0000-00008E080000}"/>
    <cellStyle name="20% - アクセント 6 3 2 2 2 2 2" xfId="5525" xr:uid="{00000000-0005-0000-0000-00008F080000}"/>
    <cellStyle name="20% - アクセント 6 3 2 2 2 3" xfId="4293" xr:uid="{00000000-0005-0000-0000-000090080000}"/>
    <cellStyle name="20% - アクセント 6 3 2 2 3" xfId="1428" xr:uid="{00000000-0005-0000-0000-000091080000}"/>
    <cellStyle name="20% - アクセント 6 3 2 2 3 2" xfId="4996" xr:uid="{00000000-0005-0000-0000-000092080000}"/>
    <cellStyle name="20% - アクセント 6 3 2 2 4" xfId="1987" xr:uid="{00000000-0005-0000-0000-000093080000}"/>
    <cellStyle name="20% - アクセント 6 3 2 2 5" xfId="2515" xr:uid="{00000000-0005-0000-0000-000094080000}"/>
    <cellStyle name="20% - アクセント 6 3 2 2 6" xfId="3764" xr:uid="{00000000-0005-0000-0000-000095080000}"/>
    <cellStyle name="20% - アクセント 6 3 2 3" xfId="542" xr:uid="{00000000-0005-0000-0000-000096080000}"/>
    <cellStyle name="20% - アクセント 6 3 2 3 2" xfId="1068" xr:uid="{00000000-0005-0000-0000-000097080000}"/>
    <cellStyle name="20% - アクセント 6 3 2 3 2 2" xfId="3226" xr:uid="{00000000-0005-0000-0000-000098080000}"/>
    <cellStyle name="20% - アクセント 6 3 2 3 2 2 2" xfId="5701" xr:uid="{00000000-0005-0000-0000-000099080000}"/>
    <cellStyle name="20% - アクセント 6 3 2 3 2 3" xfId="4469" xr:uid="{00000000-0005-0000-0000-00009A080000}"/>
    <cellStyle name="20% - アクセント 6 3 2 3 3" xfId="1604" xr:uid="{00000000-0005-0000-0000-00009B080000}"/>
    <cellStyle name="20% - アクセント 6 3 2 3 3 2" xfId="5172" xr:uid="{00000000-0005-0000-0000-00009C080000}"/>
    <cellStyle name="20% - アクセント 6 3 2 3 4" xfId="2163" xr:uid="{00000000-0005-0000-0000-00009D080000}"/>
    <cellStyle name="20% - アクセント 6 3 2 3 5" xfId="2691" xr:uid="{00000000-0005-0000-0000-00009E080000}"/>
    <cellStyle name="20% - アクセント 6 3 2 3 6" xfId="3940" xr:uid="{00000000-0005-0000-0000-00009F080000}"/>
    <cellStyle name="20% - アクセント 6 3 2 4" xfId="717" xr:uid="{00000000-0005-0000-0000-0000A0080000}"/>
    <cellStyle name="20% - アクセント 6 3 2 4 2" xfId="2875" xr:uid="{00000000-0005-0000-0000-0000A1080000}"/>
    <cellStyle name="20% - アクセント 6 3 2 4 2 2" xfId="5350" xr:uid="{00000000-0005-0000-0000-0000A2080000}"/>
    <cellStyle name="20% - アクセント 6 3 2 4 3" xfId="4118" xr:uid="{00000000-0005-0000-0000-0000A3080000}"/>
    <cellStyle name="20% - アクセント 6 3 2 5" xfId="1253" xr:uid="{00000000-0005-0000-0000-0000A4080000}"/>
    <cellStyle name="20% - アクセント 6 3 2 5 2" xfId="3405" xr:uid="{00000000-0005-0000-0000-0000A5080000}"/>
    <cellStyle name="20% - アクセント 6 3 2 5 3" xfId="4647" xr:uid="{00000000-0005-0000-0000-0000A6080000}"/>
    <cellStyle name="20% - アクセント 6 3 2 6" xfId="1812" xr:uid="{00000000-0005-0000-0000-0000A7080000}"/>
    <cellStyle name="20% - アクセント 6 3 2 6 2" xfId="4821" xr:uid="{00000000-0005-0000-0000-0000A8080000}"/>
    <cellStyle name="20% - アクセント 6 3 2 7" xfId="2340" xr:uid="{00000000-0005-0000-0000-0000A9080000}"/>
    <cellStyle name="20% - アクセント 6 3 2 8" xfId="3589" xr:uid="{00000000-0005-0000-0000-0000AA080000}"/>
    <cellStyle name="20% - アクセント 6 3 3" xfId="232" xr:uid="{00000000-0005-0000-0000-0000AB080000}"/>
    <cellStyle name="20% - アクセント 6 3 3 2" xfId="412" xr:uid="{00000000-0005-0000-0000-0000AC080000}"/>
    <cellStyle name="20% - アクセント 6 3 3 2 2" xfId="938" xr:uid="{00000000-0005-0000-0000-0000AD080000}"/>
    <cellStyle name="20% - アクセント 6 3 3 2 2 2" xfId="3096" xr:uid="{00000000-0005-0000-0000-0000AE080000}"/>
    <cellStyle name="20% - アクセント 6 3 3 2 2 2 2" xfId="5571" xr:uid="{00000000-0005-0000-0000-0000AF080000}"/>
    <cellStyle name="20% - アクセント 6 3 3 2 2 3" xfId="4339" xr:uid="{00000000-0005-0000-0000-0000B0080000}"/>
    <cellStyle name="20% - アクセント 6 3 3 2 3" xfId="1474" xr:uid="{00000000-0005-0000-0000-0000B1080000}"/>
    <cellStyle name="20% - アクセント 6 3 3 2 3 2" xfId="5042" xr:uid="{00000000-0005-0000-0000-0000B2080000}"/>
    <cellStyle name="20% - アクセント 6 3 3 2 4" xfId="2033" xr:uid="{00000000-0005-0000-0000-0000B3080000}"/>
    <cellStyle name="20% - アクセント 6 3 3 2 5" xfId="2561" xr:uid="{00000000-0005-0000-0000-0000B4080000}"/>
    <cellStyle name="20% - アクセント 6 3 3 2 6" xfId="3810" xr:uid="{00000000-0005-0000-0000-0000B5080000}"/>
    <cellStyle name="20% - アクセント 6 3 3 3" xfId="588" xr:uid="{00000000-0005-0000-0000-0000B6080000}"/>
    <cellStyle name="20% - アクセント 6 3 3 3 2" xfId="1114" xr:uid="{00000000-0005-0000-0000-0000B7080000}"/>
    <cellStyle name="20% - アクセント 6 3 3 3 2 2" xfId="3272" xr:uid="{00000000-0005-0000-0000-0000B8080000}"/>
    <cellStyle name="20% - アクセント 6 3 3 3 2 2 2" xfId="5747" xr:uid="{00000000-0005-0000-0000-0000B9080000}"/>
    <cellStyle name="20% - アクセント 6 3 3 3 2 3" xfId="4515" xr:uid="{00000000-0005-0000-0000-0000BA080000}"/>
    <cellStyle name="20% - アクセント 6 3 3 3 3" xfId="1650" xr:uid="{00000000-0005-0000-0000-0000BB080000}"/>
    <cellStyle name="20% - アクセント 6 3 3 3 3 2" xfId="5218" xr:uid="{00000000-0005-0000-0000-0000BC080000}"/>
    <cellStyle name="20% - アクセント 6 3 3 3 4" xfId="2209" xr:uid="{00000000-0005-0000-0000-0000BD080000}"/>
    <cellStyle name="20% - アクセント 6 3 3 3 5" xfId="2737" xr:uid="{00000000-0005-0000-0000-0000BE080000}"/>
    <cellStyle name="20% - アクセント 6 3 3 3 6" xfId="3986" xr:uid="{00000000-0005-0000-0000-0000BF080000}"/>
    <cellStyle name="20% - アクセント 6 3 3 4" xfId="763" xr:uid="{00000000-0005-0000-0000-0000C0080000}"/>
    <cellStyle name="20% - アクセント 6 3 3 4 2" xfId="2921" xr:uid="{00000000-0005-0000-0000-0000C1080000}"/>
    <cellStyle name="20% - アクセント 6 3 3 4 2 2" xfId="5396" xr:uid="{00000000-0005-0000-0000-0000C2080000}"/>
    <cellStyle name="20% - アクセント 6 3 3 4 3" xfId="4164" xr:uid="{00000000-0005-0000-0000-0000C3080000}"/>
    <cellStyle name="20% - アクセント 6 3 3 5" xfId="1299" xr:uid="{00000000-0005-0000-0000-0000C4080000}"/>
    <cellStyle name="20% - アクセント 6 3 3 5 2" xfId="3451" xr:uid="{00000000-0005-0000-0000-0000C5080000}"/>
    <cellStyle name="20% - アクセント 6 3 3 5 3" xfId="4693" xr:uid="{00000000-0005-0000-0000-0000C6080000}"/>
    <cellStyle name="20% - アクセント 6 3 3 6" xfId="1858" xr:uid="{00000000-0005-0000-0000-0000C7080000}"/>
    <cellStyle name="20% - アクセント 6 3 3 6 2" xfId="4867" xr:uid="{00000000-0005-0000-0000-0000C8080000}"/>
    <cellStyle name="20% - アクセント 6 3 3 7" xfId="2386" xr:uid="{00000000-0005-0000-0000-0000C9080000}"/>
    <cellStyle name="20% - アクセント 6 3 3 8" xfId="3635" xr:uid="{00000000-0005-0000-0000-0000CA080000}"/>
    <cellStyle name="20% - アクセント 6 3 4" xfId="277" xr:uid="{00000000-0005-0000-0000-0000CB080000}"/>
    <cellStyle name="20% - アクセント 6 3 4 2" xfId="454" xr:uid="{00000000-0005-0000-0000-0000CC080000}"/>
    <cellStyle name="20% - アクセント 6 3 4 2 2" xfId="980" xr:uid="{00000000-0005-0000-0000-0000CD080000}"/>
    <cellStyle name="20% - アクセント 6 3 4 2 2 2" xfId="3138" xr:uid="{00000000-0005-0000-0000-0000CE080000}"/>
    <cellStyle name="20% - アクセント 6 3 4 2 2 2 2" xfId="5613" xr:uid="{00000000-0005-0000-0000-0000CF080000}"/>
    <cellStyle name="20% - アクセント 6 3 4 2 2 3" xfId="4381" xr:uid="{00000000-0005-0000-0000-0000D0080000}"/>
    <cellStyle name="20% - アクセント 6 3 4 2 3" xfId="1516" xr:uid="{00000000-0005-0000-0000-0000D1080000}"/>
    <cellStyle name="20% - アクセント 6 3 4 2 3 2" xfId="5084" xr:uid="{00000000-0005-0000-0000-0000D2080000}"/>
    <cellStyle name="20% - アクセント 6 3 4 2 4" xfId="2075" xr:uid="{00000000-0005-0000-0000-0000D3080000}"/>
    <cellStyle name="20% - アクセント 6 3 4 2 5" xfId="2603" xr:uid="{00000000-0005-0000-0000-0000D4080000}"/>
    <cellStyle name="20% - アクセント 6 3 4 2 6" xfId="3852" xr:uid="{00000000-0005-0000-0000-0000D5080000}"/>
    <cellStyle name="20% - アクセント 6 3 4 3" xfId="630" xr:uid="{00000000-0005-0000-0000-0000D6080000}"/>
    <cellStyle name="20% - アクセント 6 3 4 3 2" xfId="1156" xr:uid="{00000000-0005-0000-0000-0000D7080000}"/>
    <cellStyle name="20% - アクセント 6 3 4 3 2 2" xfId="3314" xr:uid="{00000000-0005-0000-0000-0000D8080000}"/>
    <cellStyle name="20% - アクセント 6 3 4 3 2 2 2" xfId="5789" xr:uid="{00000000-0005-0000-0000-0000D9080000}"/>
    <cellStyle name="20% - アクセント 6 3 4 3 2 3" xfId="4557" xr:uid="{00000000-0005-0000-0000-0000DA080000}"/>
    <cellStyle name="20% - アクセント 6 3 4 3 3" xfId="1692" xr:uid="{00000000-0005-0000-0000-0000DB080000}"/>
    <cellStyle name="20% - アクセント 6 3 4 3 3 2" xfId="5260" xr:uid="{00000000-0005-0000-0000-0000DC080000}"/>
    <cellStyle name="20% - アクセント 6 3 4 3 4" xfId="2251" xr:uid="{00000000-0005-0000-0000-0000DD080000}"/>
    <cellStyle name="20% - アクセント 6 3 4 3 5" xfId="2779" xr:uid="{00000000-0005-0000-0000-0000DE080000}"/>
    <cellStyle name="20% - アクセント 6 3 4 3 6" xfId="4028" xr:uid="{00000000-0005-0000-0000-0000DF080000}"/>
    <cellStyle name="20% - アクセント 6 3 4 4" xfId="805" xr:uid="{00000000-0005-0000-0000-0000E0080000}"/>
    <cellStyle name="20% - アクセント 6 3 4 4 2" xfId="2963" xr:uid="{00000000-0005-0000-0000-0000E1080000}"/>
    <cellStyle name="20% - アクセント 6 3 4 4 2 2" xfId="5438" xr:uid="{00000000-0005-0000-0000-0000E2080000}"/>
    <cellStyle name="20% - アクセント 6 3 4 4 3" xfId="4206" xr:uid="{00000000-0005-0000-0000-0000E3080000}"/>
    <cellStyle name="20% - アクセント 6 3 4 5" xfId="1341" xr:uid="{00000000-0005-0000-0000-0000E4080000}"/>
    <cellStyle name="20% - アクセント 6 3 4 5 2" xfId="3494" xr:uid="{00000000-0005-0000-0000-0000E5080000}"/>
    <cellStyle name="20% - アクセント 6 3 4 5 3" xfId="4735" xr:uid="{00000000-0005-0000-0000-0000E6080000}"/>
    <cellStyle name="20% - アクセント 6 3 4 6" xfId="1900" xr:uid="{00000000-0005-0000-0000-0000E7080000}"/>
    <cellStyle name="20% - アクセント 6 3 4 6 2" xfId="4909" xr:uid="{00000000-0005-0000-0000-0000E8080000}"/>
    <cellStyle name="20% - アクセント 6 3 4 7" xfId="2428" xr:uid="{00000000-0005-0000-0000-0000E9080000}"/>
    <cellStyle name="20% - アクセント 6 3 4 8" xfId="3677" xr:uid="{00000000-0005-0000-0000-0000EA080000}"/>
    <cellStyle name="20% - アクセント 6 3 5" xfId="322" xr:uid="{00000000-0005-0000-0000-0000EB080000}"/>
    <cellStyle name="20% - アクセント 6 3 5 2" xfId="849" xr:uid="{00000000-0005-0000-0000-0000EC080000}"/>
    <cellStyle name="20% - アクセント 6 3 5 2 2" xfId="3007" xr:uid="{00000000-0005-0000-0000-0000ED080000}"/>
    <cellStyle name="20% - アクセント 6 3 5 2 2 2" xfId="5482" xr:uid="{00000000-0005-0000-0000-0000EE080000}"/>
    <cellStyle name="20% - アクセント 6 3 5 2 3" xfId="4250" xr:uid="{00000000-0005-0000-0000-0000EF080000}"/>
    <cellStyle name="20% - アクセント 6 3 5 3" xfId="1385" xr:uid="{00000000-0005-0000-0000-0000F0080000}"/>
    <cellStyle name="20% - アクセント 6 3 5 3 2" xfId="4953" xr:uid="{00000000-0005-0000-0000-0000F1080000}"/>
    <cellStyle name="20% - アクセント 6 3 5 4" xfId="1944" xr:uid="{00000000-0005-0000-0000-0000F2080000}"/>
    <cellStyle name="20% - アクセント 6 3 5 5" xfId="2472" xr:uid="{00000000-0005-0000-0000-0000F3080000}"/>
    <cellStyle name="20% - アクセント 6 3 5 6" xfId="3721" xr:uid="{00000000-0005-0000-0000-0000F4080000}"/>
    <cellStyle name="20% - アクセント 6 3 6" xfId="499" xr:uid="{00000000-0005-0000-0000-0000F5080000}"/>
    <cellStyle name="20% - アクセント 6 3 6 2" xfId="1025" xr:uid="{00000000-0005-0000-0000-0000F6080000}"/>
    <cellStyle name="20% - アクセント 6 3 6 2 2" xfId="3183" xr:uid="{00000000-0005-0000-0000-0000F7080000}"/>
    <cellStyle name="20% - アクセント 6 3 6 2 2 2" xfId="5658" xr:uid="{00000000-0005-0000-0000-0000F8080000}"/>
    <cellStyle name="20% - アクセント 6 3 6 2 3" xfId="4426" xr:uid="{00000000-0005-0000-0000-0000F9080000}"/>
    <cellStyle name="20% - アクセント 6 3 6 3" xfId="1561" xr:uid="{00000000-0005-0000-0000-0000FA080000}"/>
    <cellStyle name="20% - アクセント 6 3 6 3 2" xfId="5129" xr:uid="{00000000-0005-0000-0000-0000FB080000}"/>
    <cellStyle name="20% - アクセント 6 3 6 4" xfId="2120" xr:uid="{00000000-0005-0000-0000-0000FC080000}"/>
    <cellStyle name="20% - アクセント 6 3 6 5" xfId="2648" xr:uid="{00000000-0005-0000-0000-0000FD080000}"/>
    <cellStyle name="20% - アクセント 6 3 6 6" xfId="3897" xr:uid="{00000000-0005-0000-0000-0000FE080000}"/>
    <cellStyle name="20% - アクセント 6 3 7" xfId="674" xr:uid="{00000000-0005-0000-0000-0000FF080000}"/>
    <cellStyle name="20% - アクセント 6 3 7 2" xfId="2828" xr:uid="{00000000-0005-0000-0000-000000090000}"/>
    <cellStyle name="20% - アクセント 6 3 7 2 2" xfId="5307" xr:uid="{00000000-0005-0000-0000-000001090000}"/>
    <cellStyle name="20% - アクセント 6 3 7 3" xfId="4075" xr:uid="{00000000-0005-0000-0000-000002090000}"/>
    <cellStyle name="20% - アクセント 6 3 8" xfId="1210" xr:uid="{00000000-0005-0000-0000-000003090000}"/>
    <cellStyle name="20% - アクセント 6 3 8 2" xfId="3362" xr:uid="{00000000-0005-0000-0000-000004090000}"/>
    <cellStyle name="20% - アクセント 6 3 8 3" xfId="4604" xr:uid="{00000000-0005-0000-0000-000005090000}"/>
    <cellStyle name="20% - アクセント 6 3 9" xfId="1769" xr:uid="{00000000-0005-0000-0000-000006090000}"/>
    <cellStyle name="20% - アクセント 6 3 9 2" xfId="4778" xr:uid="{00000000-0005-0000-0000-000007090000}"/>
    <cellStyle name="40% - Accent1 10" xfId="1730" xr:uid="{00000000-0005-0000-0000-000008090000}"/>
    <cellStyle name="40% - Accent1 10 2" xfId="4739" xr:uid="{00000000-0005-0000-0000-000009090000}"/>
    <cellStyle name="40% - Accent1 11" xfId="2258" xr:uid="{00000000-0005-0000-0000-00000A090000}"/>
    <cellStyle name="40% - Accent1 12" xfId="3507" xr:uid="{00000000-0005-0000-0000-00000B090000}"/>
    <cellStyle name="40% - Accent1 2" xfId="65" xr:uid="{00000000-0005-0000-0000-00000C090000}"/>
    <cellStyle name="40% - Accent1 2 10" xfId="2273" xr:uid="{00000000-0005-0000-0000-00000D090000}"/>
    <cellStyle name="40% - Accent1 2 11" xfId="3522" xr:uid="{00000000-0005-0000-0000-00000E090000}"/>
    <cellStyle name="40% - Accent1 2 2" xfId="157" xr:uid="{00000000-0005-0000-0000-00000F090000}"/>
    <cellStyle name="40% - Accent1 2 2 2" xfId="341" xr:uid="{00000000-0005-0000-0000-000010090000}"/>
    <cellStyle name="40% - Accent1 2 2 2 2" xfId="868" xr:uid="{00000000-0005-0000-0000-000011090000}"/>
    <cellStyle name="40% - Accent1 2 2 2 2 2" xfId="3026" xr:uid="{00000000-0005-0000-0000-000012090000}"/>
    <cellStyle name="40% - Accent1 2 2 2 2 2 2" xfId="5501" xr:uid="{00000000-0005-0000-0000-000013090000}"/>
    <cellStyle name="40% - Accent1 2 2 2 2 3" xfId="4269" xr:uid="{00000000-0005-0000-0000-000014090000}"/>
    <cellStyle name="40% - Accent1 2 2 2 3" xfId="1404" xr:uid="{00000000-0005-0000-0000-000015090000}"/>
    <cellStyle name="40% - Accent1 2 2 2 3 2" xfId="4972" xr:uid="{00000000-0005-0000-0000-000016090000}"/>
    <cellStyle name="40% - Accent1 2 2 2 4" xfId="1963" xr:uid="{00000000-0005-0000-0000-000017090000}"/>
    <cellStyle name="40% - Accent1 2 2 2 5" xfId="2491" xr:uid="{00000000-0005-0000-0000-000018090000}"/>
    <cellStyle name="40% - Accent1 2 2 2 6" xfId="3740" xr:uid="{00000000-0005-0000-0000-000019090000}"/>
    <cellStyle name="40% - Accent1 2 2 3" xfId="518" xr:uid="{00000000-0005-0000-0000-00001A090000}"/>
    <cellStyle name="40% - Accent1 2 2 3 2" xfId="1044" xr:uid="{00000000-0005-0000-0000-00001B090000}"/>
    <cellStyle name="40% - Accent1 2 2 3 2 2" xfId="3202" xr:uid="{00000000-0005-0000-0000-00001C090000}"/>
    <cellStyle name="40% - Accent1 2 2 3 2 2 2" xfId="5677" xr:uid="{00000000-0005-0000-0000-00001D090000}"/>
    <cellStyle name="40% - Accent1 2 2 3 2 3" xfId="4445" xr:uid="{00000000-0005-0000-0000-00001E090000}"/>
    <cellStyle name="40% - Accent1 2 2 3 3" xfId="1580" xr:uid="{00000000-0005-0000-0000-00001F090000}"/>
    <cellStyle name="40% - Accent1 2 2 3 3 2" xfId="5148" xr:uid="{00000000-0005-0000-0000-000020090000}"/>
    <cellStyle name="40% - Accent1 2 2 3 4" xfId="2139" xr:uid="{00000000-0005-0000-0000-000021090000}"/>
    <cellStyle name="40% - Accent1 2 2 3 5" xfId="2667" xr:uid="{00000000-0005-0000-0000-000022090000}"/>
    <cellStyle name="40% - Accent1 2 2 3 6" xfId="3916" xr:uid="{00000000-0005-0000-0000-000023090000}"/>
    <cellStyle name="40% - Accent1 2 2 4" xfId="693" xr:uid="{00000000-0005-0000-0000-000024090000}"/>
    <cellStyle name="40% - Accent1 2 2 4 2" xfId="2851" xr:uid="{00000000-0005-0000-0000-000025090000}"/>
    <cellStyle name="40% - Accent1 2 2 4 2 2" xfId="5326" xr:uid="{00000000-0005-0000-0000-000026090000}"/>
    <cellStyle name="40% - Accent1 2 2 4 3" xfId="4094" xr:uid="{00000000-0005-0000-0000-000027090000}"/>
    <cellStyle name="40% - Accent1 2 2 5" xfId="1229" xr:uid="{00000000-0005-0000-0000-000028090000}"/>
    <cellStyle name="40% - Accent1 2 2 5 2" xfId="3381" xr:uid="{00000000-0005-0000-0000-000029090000}"/>
    <cellStyle name="40% - Accent1 2 2 5 3" xfId="4623" xr:uid="{00000000-0005-0000-0000-00002A090000}"/>
    <cellStyle name="40% - Accent1 2 2 6" xfId="1788" xr:uid="{00000000-0005-0000-0000-00002B090000}"/>
    <cellStyle name="40% - Accent1 2 2 6 2" xfId="4797" xr:uid="{00000000-0005-0000-0000-00002C090000}"/>
    <cellStyle name="40% - Accent1 2 2 7" xfId="2316" xr:uid="{00000000-0005-0000-0000-00002D090000}"/>
    <cellStyle name="40% - Accent1 2 2 8" xfId="3565" xr:uid="{00000000-0005-0000-0000-00002E090000}"/>
    <cellStyle name="40% - Accent1 2 3" xfId="207" xr:uid="{00000000-0005-0000-0000-00002F090000}"/>
    <cellStyle name="40% - Accent1 2 3 2" xfId="388" xr:uid="{00000000-0005-0000-0000-000030090000}"/>
    <cellStyle name="40% - Accent1 2 3 2 2" xfId="914" xr:uid="{00000000-0005-0000-0000-000031090000}"/>
    <cellStyle name="40% - Accent1 2 3 2 2 2" xfId="3072" xr:uid="{00000000-0005-0000-0000-000032090000}"/>
    <cellStyle name="40% - Accent1 2 3 2 2 2 2" xfId="5547" xr:uid="{00000000-0005-0000-0000-000033090000}"/>
    <cellStyle name="40% - Accent1 2 3 2 2 3" xfId="4315" xr:uid="{00000000-0005-0000-0000-000034090000}"/>
    <cellStyle name="40% - Accent1 2 3 2 3" xfId="1450" xr:uid="{00000000-0005-0000-0000-000035090000}"/>
    <cellStyle name="40% - Accent1 2 3 2 3 2" xfId="5018" xr:uid="{00000000-0005-0000-0000-000036090000}"/>
    <cellStyle name="40% - Accent1 2 3 2 4" xfId="2009" xr:uid="{00000000-0005-0000-0000-000037090000}"/>
    <cellStyle name="40% - Accent1 2 3 2 5" xfId="2537" xr:uid="{00000000-0005-0000-0000-000038090000}"/>
    <cellStyle name="40% - Accent1 2 3 2 6" xfId="3786" xr:uid="{00000000-0005-0000-0000-000039090000}"/>
    <cellStyle name="40% - Accent1 2 3 3" xfId="564" xr:uid="{00000000-0005-0000-0000-00003A090000}"/>
    <cellStyle name="40% - Accent1 2 3 3 2" xfId="1090" xr:uid="{00000000-0005-0000-0000-00003B090000}"/>
    <cellStyle name="40% - Accent1 2 3 3 2 2" xfId="3248" xr:uid="{00000000-0005-0000-0000-00003C090000}"/>
    <cellStyle name="40% - Accent1 2 3 3 2 2 2" xfId="5723" xr:uid="{00000000-0005-0000-0000-00003D090000}"/>
    <cellStyle name="40% - Accent1 2 3 3 2 3" xfId="4491" xr:uid="{00000000-0005-0000-0000-00003E090000}"/>
    <cellStyle name="40% - Accent1 2 3 3 3" xfId="1626" xr:uid="{00000000-0005-0000-0000-00003F090000}"/>
    <cellStyle name="40% - Accent1 2 3 3 3 2" xfId="5194" xr:uid="{00000000-0005-0000-0000-000040090000}"/>
    <cellStyle name="40% - Accent1 2 3 3 4" xfId="2185" xr:uid="{00000000-0005-0000-0000-000041090000}"/>
    <cellStyle name="40% - Accent1 2 3 3 5" xfId="2713" xr:uid="{00000000-0005-0000-0000-000042090000}"/>
    <cellStyle name="40% - Accent1 2 3 3 6" xfId="3962" xr:uid="{00000000-0005-0000-0000-000043090000}"/>
    <cellStyle name="40% - Accent1 2 3 4" xfId="739" xr:uid="{00000000-0005-0000-0000-000044090000}"/>
    <cellStyle name="40% - Accent1 2 3 4 2" xfId="2897" xr:uid="{00000000-0005-0000-0000-000045090000}"/>
    <cellStyle name="40% - Accent1 2 3 4 2 2" xfId="5372" xr:uid="{00000000-0005-0000-0000-000046090000}"/>
    <cellStyle name="40% - Accent1 2 3 4 3" xfId="4140" xr:uid="{00000000-0005-0000-0000-000047090000}"/>
    <cellStyle name="40% - Accent1 2 3 5" xfId="1275" xr:uid="{00000000-0005-0000-0000-000048090000}"/>
    <cellStyle name="40% - Accent1 2 3 5 2" xfId="3427" xr:uid="{00000000-0005-0000-0000-000049090000}"/>
    <cellStyle name="40% - Accent1 2 3 5 3" xfId="4669" xr:uid="{00000000-0005-0000-0000-00004A090000}"/>
    <cellStyle name="40% - Accent1 2 3 6" xfId="1834" xr:uid="{00000000-0005-0000-0000-00004B090000}"/>
    <cellStyle name="40% - Accent1 2 3 6 2" xfId="4843" xr:uid="{00000000-0005-0000-0000-00004C090000}"/>
    <cellStyle name="40% - Accent1 2 3 7" xfId="2362" xr:uid="{00000000-0005-0000-0000-00004D090000}"/>
    <cellStyle name="40% - Accent1 2 3 8" xfId="3611" xr:uid="{00000000-0005-0000-0000-00004E090000}"/>
    <cellStyle name="40% - Accent1 2 4" xfId="252" xr:uid="{00000000-0005-0000-0000-00004F090000}"/>
    <cellStyle name="40% - Accent1 2 4 2" xfId="430" xr:uid="{00000000-0005-0000-0000-000050090000}"/>
    <cellStyle name="40% - Accent1 2 4 2 2" xfId="956" xr:uid="{00000000-0005-0000-0000-000051090000}"/>
    <cellStyle name="40% - Accent1 2 4 2 2 2" xfId="3114" xr:uid="{00000000-0005-0000-0000-000052090000}"/>
    <cellStyle name="40% - Accent1 2 4 2 2 2 2" xfId="5589" xr:uid="{00000000-0005-0000-0000-000053090000}"/>
    <cellStyle name="40% - Accent1 2 4 2 2 3" xfId="4357" xr:uid="{00000000-0005-0000-0000-000054090000}"/>
    <cellStyle name="40% - Accent1 2 4 2 3" xfId="1492" xr:uid="{00000000-0005-0000-0000-000055090000}"/>
    <cellStyle name="40% - Accent1 2 4 2 3 2" xfId="5060" xr:uid="{00000000-0005-0000-0000-000056090000}"/>
    <cellStyle name="40% - Accent1 2 4 2 4" xfId="2051" xr:uid="{00000000-0005-0000-0000-000057090000}"/>
    <cellStyle name="40% - Accent1 2 4 2 5" xfId="2579" xr:uid="{00000000-0005-0000-0000-000058090000}"/>
    <cellStyle name="40% - Accent1 2 4 2 6" xfId="3828" xr:uid="{00000000-0005-0000-0000-000059090000}"/>
    <cellStyle name="40% - Accent1 2 4 3" xfId="606" xr:uid="{00000000-0005-0000-0000-00005A090000}"/>
    <cellStyle name="40% - Accent1 2 4 3 2" xfId="1132" xr:uid="{00000000-0005-0000-0000-00005B090000}"/>
    <cellStyle name="40% - Accent1 2 4 3 2 2" xfId="3290" xr:uid="{00000000-0005-0000-0000-00005C090000}"/>
    <cellStyle name="40% - Accent1 2 4 3 2 2 2" xfId="5765" xr:uid="{00000000-0005-0000-0000-00005D090000}"/>
    <cellStyle name="40% - Accent1 2 4 3 2 3" xfId="4533" xr:uid="{00000000-0005-0000-0000-00005E090000}"/>
    <cellStyle name="40% - Accent1 2 4 3 3" xfId="1668" xr:uid="{00000000-0005-0000-0000-00005F090000}"/>
    <cellStyle name="40% - Accent1 2 4 3 3 2" xfId="5236" xr:uid="{00000000-0005-0000-0000-000060090000}"/>
    <cellStyle name="40% - Accent1 2 4 3 4" xfId="2227" xr:uid="{00000000-0005-0000-0000-000061090000}"/>
    <cellStyle name="40% - Accent1 2 4 3 5" xfId="2755" xr:uid="{00000000-0005-0000-0000-000062090000}"/>
    <cellStyle name="40% - Accent1 2 4 3 6" xfId="4004" xr:uid="{00000000-0005-0000-0000-000063090000}"/>
    <cellStyle name="40% - Accent1 2 4 4" xfId="781" xr:uid="{00000000-0005-0000-0000-000064090000}"/>
    <cellStyle name="40% - Accent1 2 4 4 2" xfId="2939" xr:uid="{00000000-0005-0000-0000-000065090000}"/>
    <cellStyle name="40% - Accent1 2 4 4 2 2" xfId="5414" xr:uid="{00000000-0005-0000-0000-000066090000}"/>
    <cellStyle name="40% - Accent1 2 4 4 3" xfId="4182" xr:uid="{00000000-0005-0000-0000-000067090000}"/>
    <cellStyle name="40% - Accent1 2 4 5" xfId="1317" xr:uid="{00000000-0005-0000-0000-000068090000}"/>
    <cellStyle name="40% - Accent1 2 4 5 2" xfId="3470" xr:uid="{00000000-0005-0000-0000-000069090000}"/>
    <cellStyle name="40% - Accent1 2 4 5 3" xfId="4711" xr:uid="{00000000-0005-0000-0000-00006A090000}"/>
    <cellStyle name="40% - Accent1 2 4 6" xfId="1876" xr:uid="{00000000-0005-0000-0000-00006B090000}"/>
    <cellStyle name="40% - Accent1 2 4 6 2" xfId="4885" xr:uid="{00000000-0005-0000-0000-00006C090000}"/>
    <cellStyle name="40% - Accent1 2 4 7" xfId="2404" xr:uid="{00000000-0005-0000-0000-00006D090000}"/>
    <cellStyle name="40% - Accent1 2 4 8" xfId="3653" xr:uid="{00000000-0005-0000-0000-00006E090000}"/>
    <cellStyle name="40% - Accent1 2 5" xfId="298" xr:uid="{00000000-0005-0000-0000-00006F090000}"/>
    <cellStyle name="40% - Accent1 2 5 2" xfId="825" xr:uid="{00000000-0005-0000-0000-000070090000}"/>
    <cellStyle name="40% - Accent1 2 5 2 2" xfId="2983" xr:uid="{00000000-0005-0000-0000-000071090000}"/>
    <cellStyle name="40% - Accent1 2 5 2 2 2" xfId="5458" xr:uid="{00000000-0005-0000-0000-000072090000}"/>
    <cellStyle name="40% - Accent1 2 5 2 3" xfId="4226" xr:uid="{00000000-0005-0000-0000-000073090000}"/>
    <cellStyle name="40% - Accent1 2 5 3" xfId="1361" xr:uid="{00000000-0005-0000-0000-000074090000}"/>
    <cellStyle name="40% - Accent1 2 5 3 2" xfId="4929" xr:uid="{00000000-0005-0000-0000-000075090000}"/>
    <cellStyle name="40% - Accent1 2 5 4" xfId="1920" xr:uid="{00000000-0005-0000-0000-000076090000}"/>
    <cellStyle name="40% - Accent1 2 5 5" xfId="2448" xr:uid="{00000000-0005-0000-0000-000077090000}"/>
    <cellStyle name="40% - Accent1 2 5 6" xfId="3697" xr:uid="{00000000-0005-0000-0000-000078090000}"/>
    <cellStyle name="40% - Accent1 2 6" xfId="474" xr:uid="{00000000-0005-0000-0000-000079090000}"/>
    <cellStyle name="40% - Accent1 2 6 2" xfId="1000" xr:uid="{00000000-0005-0000-0000-00007A090000}"/>
    <cellStyle name="40% - Accent1 2 6 2 2" xfId="3158" xr:uid="{00000000-0005-0000-0000-00007B090000}"/>
    <cellStyle name="40% - Accent1 2 6 2 2 2" xfId="5633" xr:uid="{00000000-0005-0000-0000-00007C090000}"/>
    <cellStyle name="40% - Accent1 2 6 2 3" xfId="4401" xr:uid="{00000000-0005-0000-0000-00007D090000}"/>
    <cellStyle name="40% - Accent1 2 6 3" xfId="1536" xr:uid="{00000000-0005-0000-0000-00007E090000}"/>
    <cellStyle name="40% - Accent1 2 6 3 2" xfId="5104" xr:uid="{00000000-0005-0000-0000-00007F090000}"/>
    <cellStyle name="40% - Accent1 2 6 4" xfId="2095" xr:uid="{00000000-0005-0000-0000-000080090000}"/>
    <cellStyle name="40% - Accent1 2 6 5" xfId="2623" xr:uid="{00000000-0005-0000-0000-000081090000}"/>
    <cellStyle name="40% - Accent1 2 6 6" xfId="3872" xr:uid="{00000000-0005-0000-0000-000082090000}"/>
    <cellStyle name="40% - Accent1 2 7" xfId="650" xr:uid="{00000000-0005-0000-0000-000083090000}"/>
    <cellStyle name="40% - Accent1 2 7 2" xfId="2804" xr:uid="{00000000-0005-0000-0000-000084090000}"/>
    <cellStyle name="40% - Accent1 2 7 2 2" xfId="5283" xr:uid="{00000000-0005-0000-0000-000085090000}"/>
    <cellStyle name="40% - Accent1 2 7 3" xfId="4051" xr:uid="{00000000-0005-0000-0000-000086090000}"/>
    <cellStyle name="40% - Accent1 2 8" xfId="1185" xr:uid="{00000000-0005-0000-0000-000087090000}"/>
    <cellStyle name="40% - Accent1 2 8 2" xfId="3338" xr:uid="{00000000-0005-0000-0000-000088090000}"/>
    <cellStyle name="40% - Accent1 2 8 3" xfId="4580" xr:uid="{00000000-0005-0000-0000-000089090000}"/>
    <cellStyle name="40% - Accent1 2 9" xfId="1745" xr:uid="{00000000-0005-0000-0000-00008A090000}"/>
    <cellStyle name="40% - Accent1 2 9 2" xfId="4754" xr:uid="{00000000-0005-0000-0000-00008B090000}"/>
    <cellStyle name="40% - Accent1 3" xfId="142" xr:uid="{00000000-0005-0000-0000-00008C090000}"/>
    <cellStyle name="40% - Accent1 3 2" xfId="326" xr:uid="{00000000-0005-0000-0000-00008D090000}"/>
    <cellStyle name="40% - Accent1 3 2 2" xfId="853" xr:uid="{00000000-0005-0000-0000-00008E090000}"/>
    <cellStyle name="40% - Accent1 3 2 2 2" xfId="3011" xr:uid="{00000000-0005-0000-0000-00008F090000}"/>
    <cellStyle name="40% - Accent1 3 2 2 2 2" xfId="5486" xr:uid="{00000000-0005-0000-0000-000090090000}"/>
    <cellStyle name="40% - Accent1 3 2 2 3" xfId="4254" xr:uid="{00000000-0005-0000-0000-000091090000}"/>
    <cellStyle name="40% - Accent1 3 2 3" xfId="1389" xr:uid="{00000000-0005-0000-0000-000092090000}"/>
    <cellStyle name="40% - Accent1 3 2 3 2" xfId="4957" xr:uid="{00000000-0005-0000-0000-000093090000}"/>
    <cellStyle name="40% - Accent1 3 2 4" xfId="1948" xr:uid="{00000000-0005-0000-0000-000094090000}"/>
    <cellStyle name="40% - Accent1 3 2 5" xfId="2476" xr:uid="{00000000-0005-0000-0000-000095090000}"/>
    <cellStyle name="40% - Accent1 3 2 6" xfId="3725" xr:uid="{00000000-0005-0000-0000-000096090000}"/>
    <cellStyle name="40% - Accent1 3 3" xfId="503" xr:uid="{00000000-0005-0000-0000-000097090000}"/>
    <cellStyle name="40% - Accent1 3 3 2" xfId="1029" xr:uid="{00000000-0005-0000-0000-000098090000}"/>
    <cellStyle name="40% - Accent1 3 3 2 2" xfId="3187" xr:uid="{00000000-0005-0000-0000-000099090000}"/>
    <cellStyle name="40% - Accent1 3 3 2 2 2" xfId="5662" xr:uid="{00000000-0005-0000-0000-00009A090000}"/>
    <cellStyle name="40% - Accent1 3 3 2 3" xfId="4430" xr:uid="{00000000-0005-0000-0000-00009B090000}"/>
    <cellStyle name="40% - Accent1 3 3 3" xfId="1565" xr:uid="{00000000-0005-0000-0000-00009C090000}"/>
    <cellStyle name="40% - Accent1 3 3 3 2" xfId="5133" xr:uid="{00000000-0005-0000-0000-00009D090000}"/>
    <cellStyle name="40% - Accent1 3 3 4" xfId="2124" xr:uid="{00000000-0005-0000-0000-00009E090000}"/>
    <cellStyle name="40% - Accent1 3 3 5" xfId="2652" xr:uid="{00000000-0005-0000-0000-00009F090000}"/>
    <cellStyle name="40% - Accent1 3 3 6" xfId="3901" xr:uid="{00000000-0005-0000-0000-0000A0090000}"/>
    <cellStyle name="40% - Accent1 3 4" xfId="678" xr:uid="{00000000-0005-0000-0000-0000A1090000}"/>
    <cellStyle name="40% - Accent1 3 4 2" xfId="2836" xr:uid="{00000000-0005-0000-0000-0000A2090000}"/>
    <cellStyle name="40% - Accent1 3 4 2 2" xfId="5311" xr:uid="{00000000-0005-0000-0000-0000A3090000}"/>
    <cellStyle name="40% - Accent1 3 4 3" xfId="4079" xr:uid="{00000000-0005-0000-0000-0000A4090000}"/>
    <cellStyle name="40% - Accent1 3 5" xfId="1214" xr:uid="{00000000-0005-0000-0000-0000A5090000}"/>
    <cellStyle name="40% - Accent1 3 5 2" xfId="3366" xr:uid="{00000000-0005-0000-0000-0000A6090000}"/>
    <cellStyle name="40% - Accent1 3 5 3" xfId="4608" xr:uid="{00000000-0005-0000-0000-0000A7090000}"/>
    <cellStyle name="40% - Accent1 3 6" xfId="1773" xr:uid="{00000000-0005-0000-0000-0000A8090000}"/>
    <cellStyle name="40% - Accent1 3 6 2" xfId="4782" xr:uid="{00000000-0005-0000-0000-0000A9090000}"/>
    <cellStyle name="40% - Accent1 3 7" xfId="2301" xr:uid="{00000000-0005-0000-0000-0000AA090000}"/>
    <cellStyle name="40% - Accent1 3 8" xfId="3550" xr:uid="{00000000-0005-0000-0000-0000AB090000}"/>
    <cellStyle name="40% - Accent1 4" xfId="191" xr:uid="{00000000-0005-0000-0000-0000AC090000}"/>
    <cellStyle name="40% - Accent1 4 2" xfId="373" xr:uid="{00000000-0005-0000-0000-0000AD090000}"/>
    <cellStyle name="40% - Accent1 4 2 2" xfId="899" xr:uid="{00000000-0005-0000-0000-0000AE090000}"/>
    <cellStyle name="40% - Accent1 4 2 2 2" xfId="3057" xr:uid="{00000000-0005-0000-0000-0000AF090000}"/>
    <cellStyle name="40% - Accent1 4 2 2 2 2" xfId="5532" xr:uid="{00000000-0005-0000-0000-0000B0090000}"/>
    <cellStyle name="40% - Accent1 4 2 2 3" xfId="4300" xr:uid="{00000000-0005-0000-0000-0000B1090000}"/>
    <cellStyle name="40% - Accent1 4 2 3" xfId="1435" xr:uid="{00000000-0005-0000-0000-0000B2090000}"/>
    <cellStyle name="40% - Accent1 4 2 3 2" xfId="5003" xr:uid="{00000000-0005-0000-0000-0000B3090000}"/>
    <cellStyle name="40% - Accent1 4 2 4" xfId="1994" xr:uid="{00000000-0005-0000-0000-0000B4090000}"/>
    <cellStyle name="40% - Accent1 4 2 5" xfId="2522" xr:uid="{00000000-0005-0000-0000-0000B5090000}"/>
    <cellStyle name="40% - Accent1 4 2 6" xfId="3771" xr:uid="{00000000-0005-0000-0000-0000B6090000}"/>
    <cellStyle name="40% - Accent1 4 3" xfId="549" xr:uid="{00000000-0005-0000-0000-0000B7090000}"/>
    <cellStyle name="40% - Accent1 4 3 2" xfId="1075" xr:uid="{00000000-0005-0000-0000-0000B8090000}"/>
    <cellStyle name="40% - Accent1 4 3 2 2" xfId="3233" xr:uid="{00000000-0005-0000-0000-0000B9090000}"/>
    <cellStyle name="40% - Accent1 4 3 2 2 2" xfId="5708" xr:uid="{00000000-0005-0000-0000-0000BA090000}"/>
    <cellStyle name="40% - Accent1 4 3 2 3" xfId="4476" xr:uid="{00000000-0005-0000-0000-0000BB090000}"/>
    <cellStyle name="40% - Accent1 4 3 3" xfId="1611" xr:uid="{00000000-0005-0000-0000-0000BC090000}"/>
    <cellStyle name="40% - Accent1 4 3 3 2" xfId="5179" xr:uid="{00000000-0005-0000-0000-0000BD090000}"/>
    <cellStyle name="40% - Accent1 4 3 4" xfId="2170" xr:uid="{00000000-0005-0000-0000-0000BE090000}"/>
    <cellStyle name="40% - Accent1 4 3 5" xfId="2698" xr:uid="{00000000-0005-0000-0000-0000BF090000}"/>
    <cellStyle name="40% - Accent1 4 3 6" xfId="3947" xr:uid="{00000000-0005-0000-0000-0000C0090000}"/>
    <cellStyle name="40% - Accent1 4 4" xfId="724" xr:uid="{00000000-0005-0000-0000-0000C1090000}"/>
    <cellStyle name="40% - Accent1 4 4 2" xfId="2882" xr:uid="{00000000-0005-0000-0000-0000C2090000}"/>
    <cellStyle name="40% - Accent1 4 4 2 2" xfId="5357" xr:uid="{00000000-0005-0000-0000-0000C3090000}"/>
    <cellStyle name="40% - Accent1 4 4 3" xfId="4125" xr:uid="{00000000-0005-0000-0000-0000C4090000}"/>
    <cellStyle name="40% - Accent1 4 5" xfId="1260" xr:uid="{00000000-0005-0000-0000-0000C5090000}"/>
    <cellStyle name="40% - Accent1 4 5 2" xfId="3412" xr:uid="{00000000-0005-0000-0000-0000C6090000}"/>
    <cellStyle name="40% - Accent1 4 5 3" xfId="4654" xr:uid="{00000000-0005-0000-0000-0000C7090000}"/>
    <cellStyle name="40% - Accent1 4 6" xfId="1819" xr:uid="{00000000-0005-0000-0000-0000C8090000}"/>
    <cellStyle name="40% - Accent1 4 6 2" xfId="4828" xr:uid="{00000000-0005-0000-0000-0000C9090000}"/>
    <cellStyle name="40% - Accent1 4 7" xfId="2347" xr:uid="{00000000-0005-0000-0000-0000CA090000}"/>
    <cellStyle name="40% - Accent1 4 8" xfId="3596" xr:uid="{00000000-0005-0000-0000-0000CB090000}"/>
    <cellStyle name="40% - Accent1 5" xfId="237" xr:uid="{00000000-0005-0000-0000-0000CC090000}"/>
    <cellStyle name="40% - Accent1 5 2" xfId="415" xr:uid="{00000000-0005-0000-0000-0000CD090000}"/>
    <cellStyle name="40% - Accent1 5 2 2" xfId="941" xr:uid="{00000000-0005-0000-0000-0000CE090000}"/>
    <cellStyle name="40% - Accent1 5 2 2 2" xfId="3099" xr:uid="{00000000-0005-0000-0000-0000CF090000}"/>
    <cellStyle name="40% - Accent1 5 2 2 2 2" xfId="5574" xr:uid="{00000000-0005-0000-0000-0000D0090000}"/>
    <cellStyle name="40% - Accent1 5 2 2 3" xfId="4342" xr:uid="{00000000-0005-0000-0000-0000D1090000}"/>
    <cellStyle name="40% - Accent1 5 2 3" xfId="1477" xr:uid="{00000000-0005-0000-0000-0000D2090000}"/>
    <cellStyle name="40% - Accent1 5 2 3 2" xfId="5045" xr:uid="{00000000-0005-0000-0000-0000D3090000}"/>
    <cellStyle name="40% - Accent1 5 2 4" xfId="2036" xr:uid="{00000000-0005-0000-0000-0000D4090000}"/>
    <cellStyle name="40% - Accent1 5 2 5" xfId="2564" xr:uid="{00000000-0005-0000-0000-0000D5090000}"/>
    <cellStyle name="40% - Accent1 5 2 6" xfId="3813" xr:uid="{00000000-0005-0000-0000-0000D6090000}"/>
    <cellStyle name="40% - Accent1 5 3" xfId="591" xr:uid="{00000000-0005-0000-0000-0000D7090000}"/>
    <cellStyle name="40% - Accent1 5 3 2" xfId="1117" xr:uid="{00000000-0005-0000-0000-0000D8090000}"/>
    <cellStyle name="40% - Accent1 5 3 2 2" xfId="3275" xr:uid="{00000000-0005-0000-0000-0000D9090000}"/>
    <cellStyle name="40% - Accent1 5 3 2 2 2" xfId="5750" xr:uid="{00000000-0005-0000-0000-0000DA090000}"/>
    <cellStyle name="40% - Accent1 5 3 2 3" xfId="4518" xr:uid="{00000000-0005-0000-0000-0000DB090000}"/>
    <cellStyle name="40% - Accent1 5 3 3" xfId="1653" xr:uid="{00000000-0005-0000-0000-0000DC090000}"/>
    <cellStyle name="40% - Accent1 5 3 3 2" xfId="5221" xr:uid="{00000000-0005-0000-0000-0000DD090000}"/>
    <cellStyle name="40% - Accent1 5 3 4" xfId="2212" xr:uid="{00000000-0005-0000-0000-0000DE090000}"/>
    <cellStyle name="40% - Accent1 5 3 5" xfId="2740" xr:uid="{00000000-0005-0000-0000-0000DF090000}"/>
    <cellStyle name="40% - Accent1 5 3 6" xfId="3989" xr:uid="{00000000-0005-0000-0000-0000E0090000}"/>
    <cellStyle name="40% - Accent1 5 4" xfId="766" xr:uid="{00000000-0005-0000-0000-0000E1090000}"/>
    <cellStyle name="40% - Accent1 5 4 2" xfId="2924" xr:uid="{00000000-0005-0000-0000-0000E2090000}"/>
    <cellStyle name="40% - Accent1 5 4 2 2" xfId="5399" xr:uid="{00000000-0005-0000-0000-0000E3090000}"/>
    <cellStyle name="40% - Accent1 5 4 3" xfId="4167" xr:uid="{00000000-0005-0000-0000-0000E4090000}"/>
    <cellStyle name="40% - Accent1 5 5" xfId="1302" xr:uid="{00000000-0005-0000-0000-0000E5090000}"/>
    <cellStyle name="40% - Accent1 5 5 2" xfId="3455" xr:uid="{00000000-0005-0000-0000-0000E6090000}"/>
    <cellStyle name="40% - Accent1 5 5 3" xfId="4696" xr:uid="{00000000-0005-0000-0000-0000E7090000}"/>
    <cellStyle name="40% - Accent1 5 6" xfId="1861" xr:uid="{00000000-0005-0000-0000-0000E8090000}"/>
    <cellStyle name="40% - Accent1 5 6 2" xfId="4870" xr:uid="{00000000-0005-0000-0000-0000E9090000}"/>
    <cellStyle name="40% - Accent1 5 7" xfId="2389" xr:uid="{00000000-0005-0000-0000-0000EA090000}"/>
    <cellStyle name="40% - Accent1 5 8" xfId="3638" xr:uid="{00000000-0005-0000-0000-0000EB090000}"/>
    <cellStyle name="40% - Accent1 6" xfId="283" xr:uid="{00000000-0005-0000-0000-0000EC090000}"/>
    <cellStyle name="40% - Accent1 6 2" xfId="810" xr:uid="{00000000-0005-0000-0000-0000ED090000}"/>
    <cellStyle name="40% - Accent1 6 2 2" xfId="2968" xr:uid="{00000000-0005-0000-0000-0000EE090000}"/>
    <cellStyle name="40% - Accent1 6 2 2 2" xfId="5443" xr:uid="{00000000-0005-0000-0000-0000EF090000}"/>
    <cellStyle name="40% - Accent1 6 2 3" xfId="4211" xr:uid="{00000000-0005-0000-0000-0000F0090000}"/>
    <cellStyle name="40% - Accent1 6 3" xfId="1346" xr:uid="{00000000-0005-0000-0000-0000F1090000}"/>
    <cellStyle name="40% - Accent1 6 3 2" xfId="4914" xr:uid="{00000000-0005-0000-0000-0000F2090000}"/>
    <cellStyle name="40% - Accent1 6 4" xfId="1905" xr:uid="{00000000-0005-0000-0000-0000F3090000}"/>
    <cellStyle name="40% - Accent1 6 5" xfId="2433" xr:uid="{00000000-0005-0000-0000-0000F4090000}"/>
    <cellStyle name="40% - Accent1 6 6" xfId="3682" xr:uid="{00000000-0005-0000-0000-0000F5090000}"/>
    <cellStyle name="40% - Accent1 7" xfId="459" xr:uid="{00000000-0005-0000-0000-0000F6090000}"/>
    <cellStyle name="40% - Accent1 7 2" xfId="985" xr:uid="{00000000-0005-0000-0000-0000F7090000}"/>
    <cellStyle name="40% - Accent1 7 2 2" xfId="3143" xr:uid="{00000000-0005-0000-0000-0000F8090000}"/>
    <cellStyle name="40% - Accent1 7 2 2 2" xfId="5618" xr:uid="{00000000-0005-0000-0000-0000F9090000}"/>
    <cellStyle name="40% - Accent1 7 2 3" xfId="4386" xr:uid="{00000000-0005-0000-0000-0000FA090000}"/>
    <cellStyle name="40% - Accent1 7 3" xfId="1521" xr:uid="{00000000-0005-0000-0000-0000FB090000}"/>
    <cellStyle name="40% - Accent1 7 3 2" xfId="5089" xr:uid="{00000000-0005-0000-0000-0000FC090000}"/>
    <cellStyle name="40% - Accent1 7 4" xfId="2080" xr:uid="{00000000-0005-0000-0000-0000FD090000}"/>
    <cellStyle name="40% - Accent1 7 5" xfId="2608" xr:uid="{00000000-0005-0000-0000-0000FE090000}"/>
    <cellStyle name="40% - Accent1 7 6" xfId="3857" xr:uid="{00000000-0005-0000-0000-0000FF090000}"/>
    <cellStyle name="40% - Accent1 8" xfId="635" xr:uid="{00000000-0005-0000-0000-0000000A0000}"/>
    <cellStyle name="40% - Accent1 8 2" xfId="2789" xr:uid="{00000000-0005-0000-0000-0000010A0000}"/>
    <cellStyle name="40% - Accent1 8 2 2" xfId="5268" xr:uid="{00000000-0005-0000-0000-0000020A0000}"/>
    <cellStyle name="40% - Accent1 8 3" xfId="4036" xr:uid="{00000000-0005-0000-0000-0000030A0000}"/>
    <cellStyle name="40% - Accent1 9" xfId="1170" xr:uid="{00000000-0005-0000-0000-0000040A0000}"/>
    <cellStyle name="40% - Accent1 9 2" xfId="3323" xr:uid="{00000000-0005-0000-0000-0000050A0000}"/>
    <cellStyle name="40% - Accent1 9 3" xfId="4565" xr:uid="{00000000-0005-0000-0000-0000060A0000}"/>
    <cellStyle name="40% - Accent2 10" xfId="1732" xr:uid="{00000000-0005-0000-0000-0000070A0000}"/>
    <cellStyle name="40% - Accent2 10 2" xfId="4741" xr:uid="{00000000-0005-0000-0000-0000080A0000}"/>
    <cellStyle name="40% - Accent2 11" xfId="2260" xr:uid="{00000000-0005-0000-0000-0000090A0000}"/>
    <cellStyle name="40% - Accent2 12" xfId="3509" xr:uid="{00000000-0005-0000-0000-00000A0A0000}"/>
    <cellStyle name="40% - Accent2 2" xfId="67" xr:uid="{00000000-0005-0000-0000-00000B0A0000}"/>
    <cellStyle name="40% - Accent2 2 10" xfId="2275" xr:uid="{00000000-0005-0000-0000-00000C0A0000}"/>
    <cellStyle name="40% - Accent2 2 11" xfId="3524" xr:uid="{00000000-0005-0000-0000-00000D0A0000}"/>
    <cellStyle name="40% - Accent2 2 2" xfId="159" xr:uid="{00000000-0005-0000-0000-00000E0A0000}"/>
    <cellStyle name="40% - Accent2 2 2 2" xfId="343" xr:uid="{00000000-0005-0000-0000-00000F0A0000}"/>
    <cellStyle name="40% - Accent2 2 2 2 2" xfId="870" xr:uid="{00000000-0005-0000-0000-0000100A0000}"/>
    <cellStyle name="40% - Accent2 2 2 2 2 2" xfId="3028" xr:uid="{00000000-0005-0000-0000-0000110A0000}"/>
    <cellStyle name="40% - Accent2 2 2 2 2 2 2" xfId="5503" xr:uid="{00000000-0005-0000-0000-0000120A0000}"/>
    <cellStyle name="40% - Accent2 2 2 2 2 3" xfId="4271" xr:uid="{00000000-0005-0000-0000-0000130A0000}"/>
    <cellStyle name="40% - Accent2 2 2 2 3" xfId="1406" xr:uid="{00000000-0005-0000-0000-0000140A0000}"/>
    <cellStyle name="40% - Accent2 2 2 2 3 2" xfId="4974" xr:uid="{00000000-0005-0000-0000-0000150A0000}"/>
    <cellStyle name="40% - Accent2 2 2 2 4" xfId="1965" xr:uid="{00000000-0005-0000-0000-0000160A0000}"/>
    <cellStyle name="40% - Accent2 2 2 2 5" xfId="2493" xr:uid="{00000000-0005-0000-0000-0000170A0000}"/>
    <cellStyle name="40% - Accent2 2 2 2 6" xfId="3742" xr:uid="{00000000-0005-0000-0000-0000180A0000}"/>
    <cellStyle name="40% - Accent2 2 2 3" xfId="520" xr:uid="{00000000-0005-0000-0000-0000190A0000}"/>
    <cellStyle name="40% - Accent2 2 2 3 2" xfId="1046" xr:uid="{00000000-0005-0000-0000-00001A0A0000}"/>
    <cellStyle name="40% - Accent2 2 2 3 2 2" xfId="3204" xr:uid="{00000000-0005-0000-0000-00001B0A0000}"/>
    <cellStyle name="40% - Accent2 2 2 3 2 2 2" xfId="5679" xr:uid="{00000000-0005-0000-0000-00001C0A0000}"/>
    <cellStyle name="40% - Accent2 2 2 3 2 3" xfId="4447" xr:uid="{00000000-0005-0000-0000-00001D0A0000}"/>
    <cellStyle name="40% - Accent2 2 2 3 3" xfId="1582" xr:uid="{00000000-0005-0000-0000-00001E0A0000}"/>
    <cellStyle name="40% - Accent2 2 2 3 3 2" xfId="5150" xr:uid="{00000000-0005-0000-0000-00001F0A0000}"/>
    <cellStyle name="40% - Accent2 2 2 3 4" xfId="2141" xr:uid="{00000000-0005-0000-0000-0000200A0000}"/>
    <cellStyle name="40% - Accent2 2 2 3 5" xfId="2669" xr:uid="{00000000-0005-0000-0000-0000210A0000}"/>
    <cellStyle name="40% - Accent2 2 2 3 6" xfId="3918" xr:uid="{00000000-0005-0000-0000-0000220A0000}"/>
    <cellStyle name="40% - Accent2 2 2 4" xfId="695" xr:uid="{00000000-0005-0000-0000-0000230A0000}"/>
    <cellStyle name="40% - Accent2 2 2 4 2" xfId="2853" xr:uid="{00000000-0005-0000-0000-0000240A0000}"/>
    <cellStyle name="40% - Accent2 2 2 4 2 2" xfId="5328" xr:uid="{00000000-0005-0000-0000-0000250A0000}"/>
    <cellStyle name="40% - Accent2 2 2 4 3" xfId="4096" xr:uid="{00000000-0005-0000-0000-0000260A0000}"/>
    <cellStyle name="40% - Accent2 2 2 5" xfId="1231" xr:uid="{00000000-0005-0000-0000-0000270A0000}"/>
    <cellStyle name="40% - Accent2 2 2 5 2" xfId="3383" xr:uid="{00000000-0005-0000-0000-0000280A0000}"/>
    <cellStyle name="40% - Accent2 2 2 5 3" xfId="4625" xr:uid="{00000000-0005-0000-0000-0000290A0000}"/>
    <cellStyle name="40% - Accent2 2 2 6" xfId="1790" xr:uid="{00000000-0005-0000-0000-00002A0A0000}"/>
    <cellStyle name="40% - Accent2 2 2 6 2" xfId="4799" xr:uid="{00000000-0005-0000-0000-00002B0A0000}"/>
    <cellStyle name="40% - Accent2 2 2 7" xfId="2318" xr:uid="{00000000-0005-0000-0000-00002C0A0000}"/>
    <cellStyle name="40% - Accent2 2 2 8" xfId="3567" xr:uid="{00000000-0005-0000-0000-00002D0A0000}"/>
    <cellStyle name="40% - Accent2 2 3" xfId="209" xr:uid="{00000000-0005-0000-0000-00002E0A0000}"/>
    <cellStyle name="40% - Accent2 2 3 2" xfId="390" xr:uid="{00000000-0005-0000-0000-00002F0A0000}"/>
    <cellStyle name="40% - Accent2 2 3 2 2" xfId="916" xr:uid="{00000000-0005-0000-0000-0000300A0000}"/>
    <cellStyle name="40% - Accent2 2 3 2 2 2" xfId="3074" xr:uid="{00000000-0005-0000-0000-0000310A0000}"/>
    <cellStyle name="40% - Accent2 2 3 2 2 2 2" xfId="5549" xr:uid="{00000000-0005-0000-0000-0000320A0000}"/>
    <cellStyle name="40% - Accent2 2 3 2 2 3" xfId="4317" xr:uid="{00000000-0005-0000-0000-0000330A0000}"/>
    <cellStyle name="40% - Accent2 2 3 2 3" xfId="1452" xr:uid="{00000000-0005-0000-0000-0000340A0000}"/>
    <cellStyle name="40% - Accent2 2 3 2 3 2" xfId="5020" xr:uid="{00000000-0005-0000-0000-0000350A0000}"/>
    <cellStyle name="40% - Accent2 2 3 2 4" xfId="2011" xr:uid="{00000000-0005-0000-0000-0000360A0000}"/>
    <cellStyle name="40% - Accent2 2 3 2 5" xfId="2539" xr:uid="{00000000-0005-0000-0000-0000370A0000}"/>
    <cellStyle name="40% - Accent2 2 3 2 6" xfId="3788" xr:uid="{00000000-0005-0000-0000-0000380A0000}"/>
    <cellStyle name="40% - Accent2 2 3 3" xfId="566" xr:uid="{00000000-0005-0000-0000-0000390A0000}"/>
    <cellStyle name="40% - Accent2 2 3 3 2" xfId="1092" xr:uid="{00000000-0005-0000-0000-00003A0A0000}"/>
    <cellStyle name="40% - Accent2 2 3 3 2 2" xfId="3250" xr:uid="{00000000-0005-0000-0000-00003B0A0000}"/>
    <cellStyle name="40% - Accent2 2 3 3 2 2 2" xfId="5725" xr:uid="{00000000-0005-0000-0000-00003C0A0000}"/>
    <cellStyle name="40% - Accent2 2 3 3 2 3" xfId="4493" xr:uid="{00000000-0005-0000-0000-00003D0A0000}"/>
    <cellStyle name="40% - Accent2 2 3 3 3" xfId="1628" xr:uid="{00000000-0005-0000-0000-00003E0A0000}"/>
    <cellStyle name="40% - Accent2 2 3 3 3 2" xfId="5196" xr:uid="{00000000-0005-0000-0000-00003F0A0000}"/>
    <cellStyle name="40% - Accent2 2 3 3 4" xfId="2187" xr:uid="{00000000-0005-0000-0000-0000400A0000}"/>
    <cellStyle name="40% - Accent2 2 3 3 5" xfId="2715" xr:uid="{00000000-0005-0000-0000-0000410A0000}"/>
    <cellStyle name="40% - Accent2 2 3 3 6" xfId="3964" xr:uid="{00000000-0005-0000-0000-0000420A0000}"/>
    <cellStyle name="40% - Accent2 2 3 4" xfId="741" xr:uid="{00000000-0005-0000-0000-0000430A0000}"/>
    <cellStyle name="40% - Accent2 2 3 4 2" xfId="2899" xr:uid="{00000000-0005-0000-0000-0000440A0000}"/>
    <cellStyle name="40% - Accent2 2 3 4 2 2" xfId="5374" xr:uid="{00000000-0005-0000-0000-0000450A0000}"/>
    <cellStyle name="40% - Accent2 2 3 4 3" xfId="4142" xr:uid="{00000000-0005-0000-0000-0000460A0000}"/>
    <cellStyle name="40% - Accent2 2 3 5" xfId="1277" xr:uid="{00000000-0005-0000-0000-0000470A0000}"/>
    <cellStyle name="40% - Accent2 2 3 5 2" xfId="3429" xr:uid="{00000000-0005-0000-0000-0000480A0000}"/>
    <cellStyle name="40% - Accent2 2 3 5 3" xfId="4671" xr:uid="{00000000-0005-0000-0000-0000490A0000}"/>
    <cellStyle name="40% - Accent2 2 3 6" xfId="1836" xr:uid="{00000000-0005-0000-0000-00004A0A0000}"/>
    <cellStyle name="40% - Accent2 2 3 6 2" xfId="4845" xr:uid="{00000000-0005-0000-0000-00004B0A0000}"/>
    <cellStyle name="40% - Accent2 2 3 7" xfId="2364" xr:uid="{00000000-0005-0000-0000-00004C0A0000}"/>
    <cellStyle name="40% - Accent2 2 3 8" xfId="3613" xr:uid="{00000000-0005-0000-0000-00004D0A0000}"/>
    <cellStyle name="40% - Accent2 2 4" xfId="254" xr:uid="{00000000-0005-0000-0000-00004E0A0000}"/>
    <cellStyle name="40% - Accent2 2 4 2" xfId="432" xr:uid="{00000000-0005-0000-0000-00004F0A0000}"/>
    <cellStyle name="40% - Accent2 2 4 2 2" xfId="958" xr:uid="{00000000-0005-0000-0000-0000500A0000}"/>
    <cellStyle name="40% - Accent2 2 4 2 2 2" xfId="3116" xr:uid="{00000000-0005-0000-0000-0000510A0000}"/>
    <cellStyle name="40% - Accent2 2 4 2 2 2 2" xfId="5591" xr:uid="{00000000-0005-0000-0000-0000520A0000}"/>
    <cellStyle name="40% - Accent2 2 4 2 2 3" xfId="4359" xr:uid="{00000000-0005-0000-0000-0000530A0000}"/>
    <cellStyle name="40% - Accent2 2 4 2 3" xfId="1494" xr:uid="{00000000-0005-0000-0000-0000540A0000}"/>
    <cellStyle name="40% - Accent2 2 4 2 3 2" xfId="5062" xr:uid="{00000000-0005-0000-0000-0000550A0000}"/>
    <cellStyle name="40% - Accent2 2 4 2 4" xfId="2053" xr:uid="{00000000-0005-0000-0000-0000560A0000}"/>
    <cellStyle name="40% - Accent2 2 4 2 5" xfId="2581" xr:uid="{00000000-0005-0000-0000-0000570A0000}"/>
    <cellStyle name="40% - Accent2 2 4 2 6" xfId="3830" xr:uid="{00000000-0005-0000-0000-0000580A0000}"/>
    <cellStyle name="40% - Accent2 2 4 3" xfId="608" xr:uid="{00000000-0005-0000-0000-0000590A0000}"/>
    <cellStyle name="40% - Accent2 2 4 3 2" xfId="1134" xr:uid="{00000000-0005-0000-0000-00005A0A0000}"/>
    <cellStyle name="40% - Accent2 2 4 3 2 2" xfId="3292" xr:uid="{00000000-0005-0000-0000-00005B0A0000}"/>
    <cellStyle name="40% - Accent2 2 4 3 2 2 2" xfId="5767" xr:uid="{00000000-0005-0000-0000-00005C0A0000}"/>
    <cellStyle name="40% - Accent2 2 4 3 2 3" xfId="4535" xr:uid="{00000000-0005-0000-0000-00005D0A0000}"/>
    <cellStyle name="40% - Accent2 2 4 3 3" xfId="1670" xr:uid="{00000000-0005-0000-0000-00005E0A0000}"/>
    <cellStyle name="40% - Accent2 2 4 3 3 2" xfId="5238" xr:uid="{00000000-0005-0000-0000-00005F0A0000}"/>
    <cellStyle name="40% - Accent2 2 4 3 4" xfId="2229" xr:uid="{00000000-0005-0000-0000-0000600A0000}"/>
    <cellStyle name="40% - Accent2 2 4 3 5" xfId="2757" xr:uid="{00000000-0005-0000-0000-0000610A0000}"/>
    <cellStyle name="40% - Accent2 2 4 3 6" xfId="4006" xr:uid="{00000000-0005-0000-0000-0000620A0000}"/>
    <cellStyle name="40% - Accent2 2 4 4" xfId="783" xr:uid="{00000000-0005-0000-0000-0000630A0000}"/>
    <cellStyle name="40% - Accent2 2 4 4 2" xfId="2941" xr:uid="{00000000-0005-0000-0000-0000640A0000}"/>
    <cellStyle name="40% - Accent2 2 4 4 2 2" xfId="5416" xr:uid="{00000000-0005-0000-0000-0000650A0000}"/>
    <cellStyle name="40% - Accent2 2 4 4 3" xfId="4184" xr:uid="{00000000-0005-0000-0000-0000660A0000}"/>
    <cellStyle name="40% - Accent2 2 4 5" xfId="1319" xr:uid="{00000000-0005-0000-0000-0000670A0000}"/>
    <cellStyle name="40% - Accent2 2 4 5 2" xfId="3472" xr:uid="{00000000-0005-0000-0000-0000680A0000}"/>
    <cellStyle name="40% - Accent2 2 4 5 3" xfId="4713" xr:uid="{00000000-0005-0000-0000-0000690A0000}"/>
    <cellStyle name="40% - Accent2 2 4 6" xfId="1878" xr:uid="{00000000-0005-0000-0000-00006A0A0000}"/>
    <cellStyle name="40% - Accent2 2 4 6 2" xfId="4887" xr:uid="{00000000-0005-0000-0000-00006B0A0000}"/>
    <cellStyle name="40% - Accent2 2 4 7" xfId="2406" xr:uid="{00000000-0005-0000-0000-00006C0A0000}"/>
    <cellStyle name="40% - Accent2 2 4 8" xfId="3655" xr:uid="{00000000-0005-0000-0000-00006D0A0000}"/>
    <cellStyle name="40% - Accent2 2 5" xfId="300" xr:uid="{00000000-0005-0000-0000-00006E0A0000}"/>
    <cellStyle name="40% - Accent2 2 5 2" xfId="827" xr:uid="{00000000-0005-0000-0000-00006F0A0000}"/>
    <cellStyle name="40% - Accent2 2 5 2 2" xfId="2985" xr:uid="{00000000-0005-0000-0000-0000700A0000}"/>
    <cellStyle name="40% - Accent2 2 5 2 2 2" xfId="5460" xr:uid="{00000000-0005-0000-0000-0000710A0000}"/>
    <cellStyle name="40% - Accent2 2 5 2 3" xfId="4228" xr:uid="{00000000-0005-0000-0000-0000720A0000}"/>
    <cellStyle name="40% - Accent2 2 5 3" xfId="1363" xr:uid="{00000000-0005-0000-0000-0000730A0000}"/>
    <cellStyle name="40% - Accent2 2 5 3 2" xfId="4931" xr:uid="{00000000-0005-0000-0000-0000740A0000}"/>
    <cellStyle name="40% - Accent2 2 5 4" xfId="1922" xr:uid="{00000000-0005-0000-0000-0000750A0000}"/>
    <cellStyle name="40% - Accent2 2 5 5" xfId="2450" xr:uid="{00000000-0005-0000-0000-0000760A0000}"/>
    <cellStyle name="40% - Accent2 2 5 6" xfId="3699" xr:uid="{00000000-0005-0000-0000-0000770A0000}"/>
    <cellStyle name="40% - Accent2 2 6" xfId="476" xr:uid="{00000000-0005-0000-0000-0000780A0000}"/>
    <cellStyle name="40% - Accent2 2 6 2" xfId="1002" xr:uid="{00000000-0005-0000-0000-0000790A0000}"/>
    <cellStyle name="40% - Accent2 2 6 2 2" xfId="3160" xr:uid="{00000000-0005-0000-0000-00007A0A0000}"/>
    <cellStyle name="40% - Accent2 2 6 2 2 2" xfId="5635" xr:uid="{00000000-0005-0000-0000-00007B0A0000}"/>
    <cellStyle name="40% - Accent2 2 6 2 3" xfId="4403" xr:uid="{00000000-0005-0000-0000-00007C0A0000}"/>
    <cellStyle name="40% - Accent2 2 6 3" xfId="1538" xr:uid="{00000000-0005-0000-0000-00007D0A0000}"/>
    <cellStyle name="40% - Accent2 2 6 3 2" xfId="5106" xr:uid="{00000000-0005-0000-0000-00007E0A0000}"/>
    <cellStyle name="40% - Accent2 2 6 4" xfId="2097" xr:uid="{00000000-0005-0000-0000-00007F0A0000}"/>
    <cellStyle name="40% - Accent2 2 6 5" xfId="2625" xr:uid="{00000000-0005-0000-0000-0000800A0000}"/>
    <cellStyle name="40% - Accent2 2 6 6" xfId="3874" xr:uid="{00000000-0005-0000-0000-0000810A0000}"/>
    <cellStyle name="40% - Accent2 2 7" xfId="652" xr:uid="{00000000-0005-0000-0000-0000820A0000}"/>
    <cellStyle name="40% - Accent2 2 7 2" xfId="2806" xr:uid="{00000000-0005-0000-0000-0000830A0000}"/>
    <cellStyle name="40% - Accent2 2 7 2 2" xfId="5285" xr:uid="{00000000-0005-0000-0000-0000840A0000}"/>
    <cellStyle name="40% - Accent2 2 7 3" xfId="4053" xr:uid="{00000000-0005-0000-0000-0000850A0000}"/>
    <cellStyle name="40% - Accent2 2 8" xfId="1187" xr:uid="{00000000-0005-0000-0000-0000860A0000}"/>
    <cellStyle name="40% - Accent2 2 8 2" xfId="3340" xr:uid="{00000000-0005-0000-0000-0000870A0000}"/>
    <cellStyle name="40% - Accent2 2 8 3" xfId="4582" xr:uid="{00000000-0005-0000-0000-0000880A0000}"/>
    <cellStyle name="40% - Accent2 2 9" xfId="1747" xr:uid="{00000000-0005-0000-0000-0000890A0000}"/>
    <cellStyle name="40% - Accent2 2 9 2" xfId="4756" xr:uid="{00000000-0005-0000-0000-00008A0A0000}"/>
    <cellStyle name="40% - Accent2 3" xfId="144" xr:uid="{00000000-0005-0000-0000-00008B0A0000}"/>
    <cellStyle name="40% - Accent2 3 2" xfId="328" xr:uid="{00000000-0005-0000-0000-00008C0A0000}"/>
    <cellStyle name="40% - Accent2 3 2 2" xfId="855" xr:uid="{00000000-0005-0000-0000-00008D0A0000}"/>
    <cellStyle name="40% - Accent2 3 2 2 2" xfId="3013" xr:uid="{00000000-0005-0000-0000-00008E0A0000}"/>
    <cellStyle name="40% - Accent2 3 2 2 2 2" xfId="5488" xr:uid="{00000000-0005-0000-0000-00008F0A0000}"/>
    <cellStyle name="40% - Accent2 3 2 2 3" xfId="4256" xr:uid="{00000000-0005-0000-0000-0000900A0000}"/>
    <cellStyle name="40% - Accent2 3 2 3" xfId="1391" xr:uid="{00000000-0005-0000-0000-0000910A0000}"/>
    <cellStyle name="40% - Accent2 3 2 3 2" xfId="4959" xr:uid="{00000000-0005-0000-0000-0000920A0000}"/>
    <cellStyle name="40% - Accent2 3 2 4" xfId="1950" xr:uid="{00000000-0005-0000-0000-0000930A0000}"/>
    <cellStyle name="40% - Accent2 3 2 5" xfId="2478" xr:uid="{00000000-0005-0000-0000-0000940A0000}"/>
    <cellStyle name="40% - Accent2 3 2 6" xfId="3727" xr:uid="{00000000-0005-0000-0000-0000950A0000}"/>
    <cellStyle name="40% - Accent2 3 3" xfId="505" xr:uid="{00000000-0005-0000-0000-0000960A0000}"/>
    <cellStyle name="40% - Accent2 3 3 2" xfId="1031" xr:uid="{00000000-0005-0000-0000-0000970A0000}"/>
    <cellStyle name="40% - Accent2 3 3 2 2" xfId="3189" xr:uid="{00000000-0005-0000-0000-0000980A0000}"/>
    <cellStyle name="40% - Accent2 3 3 2 2 2" xfId="5664" xr:uid="{00000000-0005-0000-0000-0000990A0000}"/>
    <cellStyle name="40% - Accent2 3 3 2 3" xfId="4432" xr:uid="{00000000-0005-0000-0000-00009A0A0000}"/>
    <cellStyle name="40% - Accent2 3 3 3" xfId="1567" xr:uid="{00000000-0005-0000-0000-00009B0A0000}"/>
    <cellStyle name="40% - Accent2 3 3 3 2" xfId="5135" xr:uid="{00000000-0005-0000-0000-00009C0A0000}"/>
    <cellStyle name="40% - Accent2 3 3 4" xfId="2126" xr:uid="{00000000-0005-0000-0000-00009D0A0000}"/>
    <cellStyle name="40% - Accent2 3 3 5" xfId="2654" xr:uid="{00000000-0005-0000-0000-00009E0A0000}"/>
    <cellStyle name="40% - Accent2 3 3 6" xfId="3903" xr:uid="{00000000-0005-0000-0000-00009F0A0000}"/>
    <cellStyle name="40% - Accent2 3 4" xfId="680" xr:uid="{00000000-0005-0000-0000-0000A00A0000}"/>
    <cellStyle name="40% - Accent2 3 4 2" xfId="2838" xr:uid="{00000000-0005-0000-0000-0000A10A0000}"/>
    <cellStyle name="40% - Accent2 3 4 2 2" xfId="5313" xr:uid="{00000000-0005-0000-0000-0000A20A0000}"/>
    <cellStyle name="40% - Accent2 3 4 3" xfId="4081" xr:uid="{00000000-0005-0000-0000-0000A30A0000}"/>
    <cellStyle name="40% - Accent2 3 5" xfId="1216" xr:uid="{00000000-0005-0000-0000-0000A40A0000}"/>
    <cellStyle name="40% - Accent2 3 5 2" xfId="3368" xr:uid="{00000000-0005-0000-0000-0000A50A0000}"/>
    <cellStyle name="40% - Accent2 3 5 3" xfId="4610" xr:uid="{00000000-0005-0000-0000-0000A60A0000}"/>
    <cellStyle name="40% - Accent2 3 6" xfId="1775" xr:uid="{00000000-0005-0000-0000-0000A70A0000}"/>
    <cellStyle name="40% - Accent2 3 6 2" xfId="4784" xr:uid="{00000000-0005-0000-0000-0000A80A0000}"/>
    <cellStyle name="40% - Accent2 3 7" xfId="2303" xr:uid="{00000000-0005-0000-0000-0000A90A0000}"/>
    <cellStyle name="40% - Accent2 3 8" xfId="3552" xr:uid="{00000000-0005-0000-0000-0000AA0A0000}"/>
    <cellStyle name="40% - Accent2 4" xfId="194" xr:uid="{00000000-0005-0000-0000-0000AB0A0000}"/>
    <cellStyle name="40% - Accent2 4 2" xfId="375" xr:uid="{00000000-0005-0000-0000-0000AC0A0000}"/>
    <cellStyle name="40% - Accent2 4 2 2" xfId="901" xr:uid="{00000000-0005-0000-0000-0000AD0A0000}"/>
    <cellStyle name="40% - Accent2 4 2 2 2" xfId="3059" xr:uid="{00000000-0005-0000-0000-0000AE0A0000}"/>
    <cellStyle name="40% - Accent2 4 2 2 2 2" xfId="5534" xr:uid="{00000000-0005-0000-0000-0000AF0A0000}"/>
    <cellStyle name="40% - Accent2 4 2 2 3" xfId="4302" xr:uid="{00000000-0005-0000-0000-0000B00A0000}"/>
    <cellStyle name="40% - Accent2 4 2 3" xfId="1437" xr:uid="{00000000-0005-0000-0000-0000B10A0000}"/>
    <cellStyle name="40% - Accent2 4 2 3 2" xfId="5005" xr:uid="{00000000-0005-0000-0000-0000B20A0000}"/>
    <cellStyle name="40% - Accent2 4 2 4" xfId="1996" xr:uid="{00000000-0005-0000-0000-0000B30A0000}"/>
    <cellStyle name="40% - Accent2 4 2 5" xfId="2524" xr:uid="{00000000-0005-0000-0000-0000B40A0000}"/>
    <cellStyle name="40% - Accent2 4 2 6" xfId="3773" xr:uid="{00000000-0005-0000-0000-0000B50A0000}"/>
    <cellStyle name="40% - Accent2 4 3" xfId="551" xr:uid="{00000000-0005-0000-0000-0000B60A0000}"/>
    <cellStyle name="40% - Accent2 4 3 2" xfId="1077" xr:uid="{00000000-0005-0000-0000-0000B70A0000}"/>
    <cellStyle name="40% - Accent2 4 3 2 2" xfId="3235" xr:uid="{00000000-0005-0000-0000-0000B80A0000}"/>
    <cellStyle name="40% - Accent2 4 3 2 2 2" xfId="5710" xr:uid="{00000000-0005-0000-0000-0000B90A0000}"/>
    <cellStyle name="40% - Accent2 4 3 2 3" xfId="4478" xr:uid="{00000000-0005-0000-0000-0000BA0A0000}"/>
    <cellStyle name="40% - Accent2 4 3 3" xfId="1613" xr:uid="{00000000-0005-0000-0000-0000BB0A0000}"/>
    <cellStyle name="40% - Accent2 4 3 3 2" xfId="5181" xr:uid="{00000000-0005-0000-0000-0000BC0A0000}"/>
    <cellStyle name="40% - Accent2 4 3 4" xfId="2172" xr:uid="{00000000-0005-0000-0000-0000BD0A0000}"/>
    <cellStyle name="40% - Accent2 4 3 5" xfId="2700" xr:uid="{00000000-0005-0000-0000-0000BE0A0000}"/>
    <cellStyle name="40% - Accent2 4 3 6" xfId="3949" xr:uid="{00000000-0005-0000-0000-0000BF0A0000}"/>
    <cellStyle name="40% - Accent2 4 4" xfId="726" xr:uid="{00000000-0005-0000-0000-0000C00A0000}"/>
    <cellStyle name="40% - Accent2 4 4 2" xfId="2884" xr:uid="{00000000-0005-0000-0000-0000C10A0000}"/>
    <cellStyle name="40% - Accent2 4 4 2 2" xfId="5359" xr:uid="{00000000-0005-0000-0000-0000C20A0000}"/>
    <cellStyle name="40% - Accent2 4 4 3" xfId="4127" xr:uid="{00000000-0005-0000-0000-0000C30A0000}"/>
    <cellStyle name="40% - Accent2 4 5" xfId="1262" xr:uid="{00000000-0005-0000-0000-0000C40A0000}"/>
    <cellStyle name="40% - Accent2 4 5 2" xfId="3414" xr:uid="{00000000-0005-0000-0000-0000C50A0000}"/>
    <cellStyle name="40% - Accent2 4 5 3" xfId="4656" xr:uid="{00000000-0005-0000-0000-0000C60A0000}"/>
    <cellStyle name="40% - Accent2 4 6" xfId="1821" xr:uid="{00000000-0005-0000-0000-0000C70A0000}"/>
    <cellStyle name="40% - Accent2 4 6 2" xfId="4830" xr:uid="{00000000-0005-0000-0000-0000C80A0000}"/>
    <cellStyle name="40% - Accent2 4 7" xfId="2349" xr:uid="{00000000-0005-0000-0000-0000C90A0000}"/>
    <cellStyle name="40% - Accent2 4 8" xfId="3598" xr:uid="{00000000-0005-0000-0000-0000CA0A0000}"/>
    <cellStyle name="40% - Accent2 5" xfId="239" xr:uid="{00000000-0005-0000-0000-0000CB0A0000}"/>
    <cellStyle name="40% - Accent2 5 2" xfId="417" xr:uid="{00000000-0005-0000-0000-0000CC0A0000}"/>
    <cellStyle name="40% - Accent2 5 2 2" xfId="943" xr:uid="{00000000-0005-0000-0000-0000CD0A0000}"/>
    <cellStyle name="40% - Accent2 5 2 2 2" xfId="3101" xr:uid="{00000000-0005-0000-0000-0000CE0A0000}"/>
    <cellStyle name="40% - Accent2 5 2 2 2 2" xfId="5576" xr:uid="{00000000-0005-0000-0000-0000CF0A0000}"/>
    <cellStyle name="40% - Accent2 5 2 2 3" xfId="4344" xr:uid="{00000000-0005-0000-0000-0000D00A0000}"/>
    <cellStyle name="40% - Accent2 5 2 3" xfId="1479" xr:uid="{00000000-0005-0000-0000-0000D10A0000}"/>
    <cellStyle name="40% - Accent2 5 2 3 2" xfId="5047" xr:uid="{00000000-0005-0000-0000-0000D20A0000}"/>
    <cellStyle name="40% - Accent2 5 2 4" xfId="2038" xr:uid="{00000000-0005-0000-0000-0000D30A0000}"/>
    <cellStyle name="40% - Accent2 5 2 5" xfId="2566" xr:uid="{00000000-0005-0000-0000-0000D40A0000}"/>
    <cellStyle name="40% - Accent2 5 2 6" xfId="3815" xr:uid="{00000000-0005-0000-0000-0000D50A0000}"/>
    <cellStyle name="40% - Accent2 5 3" xfId="593" xr:uid="{00000000-0005-0000-0000-0000D60A0000}"/>
    <cellStyle name="40% - Accent2 5 3 2" xfId="1119" xr:uid="{00000000-0005-0000-0000-0000D70A0000}"/>
    <cellStyle name="40% - Accent2 5 3 2 2" xfId="3277" xr:uid="{00000000-0005-0000-0000-0000D80A0000}"/>
    <cellStyle name="40% - Accent2 5 3 2 2 2" xfId="5752" xr:uid="{00000000-0005-0000-0000-0000D90A0000}"/>
    <cellStyle name="40% - Accent2 5 3 2 3" xfId="4520" xr:uid="{00000000-0005-0000-0000-0000DA0A0000}"/>
    <cellStyle name="40% - Accent2 5 3 3" xfId="1655" xr:uid="{00000000-0005-0000-0000-0000DB0A0000}"/>
    <cellStyle name="40% - Accent2 5 3 3 2" xfId="5223" xr:uid="{00000000-0005-0000-0000-0000DC0A0000}"/>
    <cellStyle name="40% - Accent2 5 3 4" xfId="2214" xr:uid="{00000000-0005-0000-0000-0000DD0A0000}"/>
    <cellStyle name="40% - Accent2 5 3 5" xfId="2742" xr:uid="{00000000-0005-0000-0000-0000DE0A0000}"/>
    <cellStyle name="40% - Accent2 5 3 6" xfId="3991" xr:uid="{00000000-0005-0000-0000-0000DF0A0000}"/>
    <cellStyle name="40% - Accent2 5 4" xfId="768" xr:uid="{00000000-0005-0000-0000-0000E00A0000}"/>
    <cellStyle name="40% - Accent2 5 4 2" xfId="2926" xr:uid="{00000000-0005-0000-0000-0000E10A0000}"/>
    <cellStyle name="40% - Accent2 5 4 2 2" xfId="5401" xr:uid="{00000000-0005-0000-0000-0000E20A0000}"/>
    <cellStyle name="40% - Accent2 5 4 3" xfId="4169" xr:uid="{00000000-0005-0000-0000-0000E30A0000}"/>
    <cellStyle name="40% - Accent2 5 5" xfId="1304" xr:uid="{00000000-0005-0000-0000-0000E40A0000}"/>
    <cellStyle name="40% - Accent2 5 5 2" xfId="3457" xr:uid="{00000000-0005-0000-0000-0000E50A0000}"/>
    <cellStyle name="40% - Accent2 5 5 3" xfId="4698" xr:uid="{00000000-0005-0000-0000-0000E60A0000}"/>
    <cellStyle name="40% - Accent2 5 6" xfId="1863" xr:uid="{00000000-0005-0000-0000-0000E70A0000}"/>
    <cellStyle name="40% - Accent2 5 6 2" xfId="4872" xr:uid="{00000000-0005-0000-0000-0000E80A0000}"/>
    <cellStyle name="40% - Accent2 5 7" xfId="2391" xr:uid="{00000000-0005-0000-0000-0000E90A0000}"/>
    <cellStyle name="40% - Accent2 5 8" xfId="3640" xr:uid="{00000000-0005-0000-0000-0000EA0A0000}"/>
    <cellStyle name="40% - Accent2 6" xfId="285" xr:uid="{00000000-0005-0000-0000-0000EB0A0000}"/>
    <cellStyle name="40% - Accent2 6 2" xfId="812" xr:uid="{00000000-0005-0000-0000-0000EC0A0000}"/>
    <cellStyle name="40% - Accent2 6 2 2" xfId="2970" xr:uid="{00000000-0005-0000-0000-0000ED0A0000}"/>
    <cellStyle name="40% - Accent2 6 2 2 2" xfId="5445" xr:uid="{00000000-0005-0000-0000-0000EE0A0000}"/>
    <cellStyle name="40% - Accent2 6 2 3" xfId="4213" xr:uid="{00000000-0005-0000-0000-0000EF0A0000}"/>
    <cellStyle name="40% - Accent2 6 3" xfId="1348" xr:uid="{00000000-0005-0000-0000-0000F00A0000}"/>
    <cellStyle name="40% - Accent2 6 3 2" xfId="4916" xr:uid="{00000000-0005-0000-0000-0000F10A0000}"/>
    <cellStyle name="40% - Accent2 6 4" xfId="1907" xr:uid="{00000000-0005-0000-0000-0000F20A0000}"/>
    <cellStyle name="40% - Accent2 6 5" xfId="2435" xr:uid="{00000000-0005-0000-0000-0000F30A0000}"/>
    <cellStyle name="40% - Accent2 6 6" xfId="3684" xr:uid="{00000000-0005-0000-0000-0000F40A0000}"/>
    <cellStyle name="40% - Accent2 7" xfId="461" xr:uid="{00000000-0005-0000-0000-0000F50A0000}"/>
    <cellStyle name="40% - Accent2 7 2" xfId="987" xr:uid="{00000000-0005-0000-0000-0000F60A0000}"/>
    <cellStyle name="40% - Accent2 7 2 2" xfId="3145" xr:uid="{00000000-0005-0000-0000-0000F70A0000}"/>
    <cellStyle name="40% - Accent2 7 2 2 2" xfId="5620" xr:uid="{00000000-0005-0000-0000-0000F80A0000}"/>
    <cellStyle name="40% - Accent2 7 2 3" xfId="4388" xr:uid="{00000000-0005-0000-0000-0000F90A0000}"/>
    <cellStyle name="40% - Accent2 7 3" xfId="1523" xr:uid="{00000000-0005-0000-0000-0000FA0A0000}"/>
    <cellStyle name="40% - Accent2 7 3 2" xfId="5091" xr:uid="{00000000-0005-0000-0000-0000FB0A0000}"/>
    <cellStyle name="40% - Accent2 7 4" xfId="2082" xr:uid="{00000000-0005-0000-0000-0000FC0A0000}"/>
    <cellStyle name="40% - Accent2 7 5" xfId="2610" xr:uid="{00000000-0005-0000-0000-0000FD0A0000}"/>
    <cellStyle name="40% - Accent2 7 6" xfId="3859" xr:uid="{00000000-0005-0000-0000-0000FE0A0000}"/>
    <cellStyle name="40% - Accent2 8" xfId="637" xr:uid="{00000000-0005-0000-0000-0000FF0A0000}"/>
    <cellStyle name="40% - Accent2 8 2" xfId="2791" xr:uid="{00000000-0005-0000-0000-0000000B0000}"/>
    <cellStyle name="40% - Accent2 8 2 2" xfId="5270" xr:uid="{00000000-0005-0000-0000-0000010B0000}"/>
    <cellStyle name="40% - Accent2 8 3" xfId="4038" xr:uid="{00000000-0005-0000-0000-0000020B0000}"/>
    <cellStyle name="40% - Accent2 9" xfId="1172" xr:uid="{00000000-0005-0000-0000-0000030B0000}"/>
    <cellStyle name="40% - Accent2 9 2" xfId="3325" xr:uid="{00000000-0005-0000-0000-0000040B0000}"/>
    <cellStyle name="40% - Accent2 9 3" xfId="4567" xr:uid="{00000000-0005-0000-0000-0000050B0000}"/>
    <cellStyle name="40% - Accent3 10" xfId="1734" xr:uid="{00000000-0005-0000-0000-0000060B0000}"/>
    <cellStyle name="40% - Accent3 10 2" xfId="4743" xr:uid="{00000000-0005-0000-0000-0000070B0000}"/>
    <cellStyle name="40% - Accent3 11" xfId="2262" xr:uid="{00000000-0005-0000-0000-0000080B0000}"/>
    <cellStyle name="40% - Accent3 12" xfId="3511" xr:uid="{00000000-0005-0000-0000-0000090B0000}"/>
    <cellStyle name="40% - Accent3 2" xfId="69" xr:uid="{00000000-0005-0000-0000-00000A0B0000}"/>
    <cellStyle name="40% - Accent3 2 10" xfId="2277" xr:uid="{00000000-0005-0000-0000-00000B0B0000}"/>
    <cellStyle name="40% - Accent3 2 11" xfId="3526" xr:uid="{00000000-0005-0000-0000-00000C0B0000}"/>
    <cellStyle name="40% - Accent3 2 2" xfId="161" xr:uid="{00000000-0005-0000-0000-00000D0B0000}"/>
    <cellStyle name="40% - Accent3 2 2 2" xfId="345" xr:uid="{00000000-0005-0000-0000-00000E0B0000}"/>
    <cellStyle name="40% - Accent3 2 2 2 2" xfId="872" xr:uid="{00000000-0005-0000-0000-00000F0B0000}"/>
    <cellStyle name="40% - Accent3 2 2 2 2 2" xfId="3030" xr:uid="{00000000-0005-0000-0000-0000100B0000}"/>
    <cellStyle name="40% - Accent3 2 2 2 2 2 2" xfId="5505" xr:uid="{00000000-0005-0000-0000-0000110B0000}"/>
    <cellStyle name="40% - Accent3 2 2 2 2 3" xfId="4273" xr:uid="{00000000-0005-0000-0000-0000120B0000}"/>
    <cellStyle name="40% - Accent3 2 2 2 3" xfId="1408" xr:uid="{00000000-0005-0000-0000-0000130B0000}"/>
    <cellStyle name="40% - Accent3 2 2 2 3 2" xfId="4976" xr:uid="{00000000-0005-0000-0000-0000140B0000}"/>
    <cellStyle name="40% - Accent3 2 2 2 4" xfId="1967" xr:uid="{00000000-0005-0000-0000-0000150B0000}"/>
    <cellStyle name="40% - Accent3 2 2 2 5" xfId="2495" xr:uid="{00000000-0005-0000-0000-0000160B0000}"/>
    <cellStyle name="40% - Accent3 2 2 2 6" xfId="3744" xr:uid="{00000000-0005-0000-0000-0000170B0000}"/>
    <cellStyle name="40% - Accent3 2 2 3" xfId="522" xr:uid="{00000000-0005-0000-0000-0000180B0000}"/>
    <cellStyle name="40% - Accent3 2 2 3 2" xfId="1048" xr:uid="{00000000-0005-0000-0000-0000190B0000}"/>
    <cellStyle name="40% - Accent3 2 2 3 2 2" xfId="3206" xr:uid="{00000000-0005-0000-0000-00001A0B0000}"/>
    <cellStyle name="40% - Accent3 2 2 3 2 2 2" xfId="5681" xr:uid="{00000000-0005-0000-0000-00001B0B0000}"/>
    <cellStyle name="40% - Accent3 2 2 3 2 3" xfId="4449" xr:uid="{00000000-0005-0000-0000-00001C0B0000}"/>
    <cellStyle name="40% - Accent3 2 2 3 3" xfId="1584" xr:uid="{00000000-0005-0000-0000-00001D0B0000}"/>
    <cellStyle name="40% - Accent3 2 2 3 3 2" xfId="5152" xr:uid="{00000000-0005-0000-0000-00001E0B0000}"/>
    <cellStyle name="40% - Accent3 2 2 3 4" xfId="2143" xr:uid="{00000000-0005-0000-0000-00001F0B0000}"/>
    <cellStyle name="40% - Accent3 2 2 3 5" xfId="2671" xr:uid="{00000000-0005-0000-0000-0000200B0000}"/>
    <cellStyle name="40% - Accent3 2 2 3 6" xfId="3920" xr:uid="{00000000-0005-0000-0000-0000210B0000}"/>
    <cellStyle name="40% - Accent3 2 2 4" xfId="697" xr:uid="{00000000-0005-0000-0000-0000220B0000}"/>
    <cellStyle name="40% - Accent3 2 2 4 2" xfId="2855" xr:uid="{00000000-0005-0000-0000-0000230B0000}"/>
    <cellStyle name="40% - Accent3 2 2 4 2 2" xfId="5330" xr:uid="{00000000-0005-0000-0000-0000240B0000}"/>
    <cellStyle name="40% - Accent3 2 2 4 3" xfId="4098" xr:uid="{00000000-0005-0000-0000-0000250B0000}"/>
    <cellStyle name="40% - Accent3 2 2 5" xfId="1233" xr:uid="{00000000-0005-0000-0000-0000260B0000}"/>
    <cellStyle name="40% - Accent3 2 2 5 2" xfId="3385" xr:uid="{00000000-0005-0000-0000-0000270B0000}"/>
    <cellStyle name="40% - Accent3 2 2 5 3" xfId="4627" xr:uid="{00000000-0005-0000-0000-0000280B0000}"/>
    <cellStyle name="40% - Accent3 2 2 6" xfId="1792" xr:uid="{00000000-0005-0000-0000-0000290B0000}"/>
    <cellStyle name="40% - Accent3 2 2 6 2" xfId="4801" xr:uid="{00000000-0005-0000-0000-00002A0B0000}"/>
    <cellStyle name="40% - Accent3 2 2 7" xfId="2320" xr:uid="{00000000-0005-0000-0000-00002B0B0000}"/>
    <cellStyle name="40% - Accent3 2 2 8" xfId="3569" xr:uid="{00000000-0005-0000-0000-00002C0B0000}"/>
    <cellStyle name="40% - Accent3 2 3" xfId="211" xr:uid="{00000000-0005-0000-0000-00002D0B0000}"/>
    <cellStyle name="40% - Accent3 2 3 2" xfId="392" xr:uid="{00000000-0005-0000-0000-00002E0B0000}"/>
    <cellStyle name="40% - Accent3 2 3 2 2" xfId="918" xr:uid="{00000000-0005-0000-0000-00002F0B0000}"/>
    <cellStyle name="40% - Accent3 2 3 2 2 2" xfId="3076" xr:uid="{00000000-0005-0000-0000-0000300B0000}"/>
    <cellStyle name="40% - Accent3 2 3 2 2 2 2" xfId="5551" xr:uid="{00000000-0005-0000-0000-0000310B0000}"/>
    <cellStyle name="40% - Accent3 2 3 2 2 3" xfId="4319" xr:uid="{00000000-0005-0000-0000-0000320B0000}"/>
    <cellStyle name="40% - Accent3 2 3 2 3" xfId="1454" xr:uid="{00000000-0005-0000-0000-0000330B0000}"/>
    <cellStyle name="40% - Accent3 2 3 2 3 2" xfId="5022" xr:uid="{00000000-0005-0000-0000-0000340B0000}"/>
    <cellStyle name="40% - Accent3 2 3 2 4" xfId="2013" xr:uid="{00000000-0005-0000-0000-0000350B0000}"/>
    <cellStyle name="40% - Accent3 2 3 2 5" xfId="2541" xr:uid="{00000000-0005-0000-0000-0000360B0000}"/>
    <cellStyle name="40% - Accent3 2 3 2 6" xfId="3790" xr:uid="{00000000-0005-0000-0000-0000370B0000}"/>
    <cellStyle name="40% - Accent3 2 3 3" xfId="568" xr:uid="{00000000-0005-0000-0000-0000380B0000}"/>
    <cellStyle name="40% - Accent3 2 3 3 2" xfId="1094" xr:uid="{00000000-0005-0000-0000-0000390B0000}"/>
    <cellStyle name="40% - Accent3 2 3 3 2 2" xfId="3252" xr:uid="{00000000-0005-0000-0000-00003A0B0000}"/>
    <cellStyle name="40% - Accent3 2 3 3 2 2 2" xfId="5727" xr:uid="{00000000-0005-0000-0000-00003B0B0000}"/>
    <cellStyle name="40% - Accent3 2 3 3 2 3" xfId="4495" xr:uid="{00000000-0005-0000-0000-00003C0B0000}"/>
    <cellStyle name="40% - Accent3 2 3 3 3" xfId="1630" xr:uid="{00000000-0005-0000-0000-00003D0B0000}"/>
    <cellStyle name="40% - Accent3 2 3 3 3 2" xfId="5198" xr:uid="{00000000-0005-0000-0000-00003E0B0000}"/>
    <cellStyle name="40% - Accent3 2 3 3 4" xfId="2189" xr:uid="{00000000-0005-0000-0000-00003F0B0000}"/>
    <cellStyle name="40% - Accent3 2 3 3 5" xfId="2717" xr:uid="{00000000-0005-0000-0000-0000400B0000}"/>
    <cellStyle name="40% - Accent3 2 3 3 6" xfId="3966" xr:uid="{00000000-0005-0000-0000-0000410B0000}"/>
    <cellStyle name="40% - Accent3 2 3 4" xfId="743" xr:uid="{00000000-0005-0000-0000-0000420B0000}"/>
    <cellStyle name="40% - Accent3 2 3 4 2" xfId="2901" xr:uid="{00000000-0005-0000-0000-0000430B0000}"/>
    <cellStyle name="40% - Accent3 2 3 4 2 2" xfId="5376" xr:uid="{00000000-0005-0000-0000-0000440B0000}"/>
    <cellStyle name="40% - Accent3 2 3 4 3" xfId="4144" xr:uid="{00000000-0005-0000-0000-0000450B0000}"/>
    <cellStyle name="40% - Accent3 2 3 5" xfId="1279" xr:uid="{00000000-0005-0000-0000-0000460B0000}"/>
    <cellStyle name="40% - Accent3 2 3 5 2" xfId="3431" xr:uid="{00000000-0005-0000-0000-0000470B0000}"/>
    <cellStyle name="40% - Accent3 2 3 5 3" xfId="4673" xr:uid="{00000000-0005-0000-0000-0000480B0000}"/>
    <cellStyle name="40% - Accent3 2 3 6" xfId="1838" xr:uid="{00000000-0005-0000-0000-0000490B0000}"/>
    <cellStyle name="40% - Accent3 2 3 6 2" xfId="4847" xr:uid="{00000000-0005-0000-0000-00004A0B0000}"/>
    <cellStyle name="40% - Accent3 2 3 7" xfId="2366" xr:uid="{00000000-0005-0000-0000-00004B0B0000}"/>
    <cellStyle name="40% - Accent3 2 3 8" xfId="3615" xr:uid="{00000000-0005-0000-0000-00004C0B0000}"/>
    <cellStyle name="40% - Accent3 2 4" xfId="256" xr:uid="{00000000-0005-0000-0000-00004D0B0000}"/>
    <cellStyle name="40% - Accent3 2 4 2" xfId="434" xr:uid="{00000000-0005-0000-0000-00004E0B0000}"/>
    <cellStyle name="40% - Accent3 2 4 2 2" xfId="960" xr:uid="{00000000-0005-0000-0000-00004F0B0000}"/>
    <cellStyle name="40% - Accent3 2 4 2 2 2" xfId="3118" xr:uid="{00000000-0005-0000-0000-0000500B0000}"/>
    <cellStyle name="40% - Accent3 2 4 2 2 2 2" xfId="5593" xr:uid="{00000000-0005-0000-0000-0000510B0000}"/>
    <cellStyle name="40% - Accent3 2 4 2 2 3" xfId="4361" xr:uid="{00000000-0005-0000-0000-0000520B0000}"/>
    <cellStyle name="40% - Accent3 2 4 2 3" xfId="1496" xr:uid="{00000000-0005-0000-0000-0000530B0000}"/>
    <cellStyle name="40% - Accent3 2 4 2 3 2" xfId="5064" xr:uid="{00000000-0005-0000-0000-0000540B0000}"/>
    <cellStyle name="40% - Accent3 2 4 2 4" xfId="2055" xr:uid="{00000000-0005-0000-0000-0000550B0000}"/>
    <cellStyle name="40% - Accent3 2 4 2 5" xfId="2583" xr:uid="{00000000-0005-0000-0000-0000560B0000}"/>
    <cellStyle name="40% - Accent3 2 4 2 6" xfId="3832" xr:uid="{00000000-0005-0000-0000-0000570B0000}"/>
    <cellStyle name="40% - Accent3 2 4 3" xfId="610" xr:uid="{00000000-0005-0000-0000-0000580B0000}"/>
    <cellStyle name="40% - Accent3 2 4 3 2" xfId="1136" xr:uid="{00000000-0005-0000-0000-0000590B0000}"/>
    <cellStyle name="40% - Accent3 2 4 3 2 2" xfId="3294" xr:uid="{00000000-0005-0000-0000-00005A0B0000}"/>
    <cellStyle name="40% - Accent3 2 4 3 2 2 2" xfId="5769" xr:uid="{00000000-0005-0000-0000-00005B0B0000}"/>
    <cellStyle name="40% - Accent3 2 4 3 2 3" xfId="4537" xr:uid="{00000000-0005-0000-0000-00005C0B0000}"/>
    <cellStyle name="40% - Accent3 2 4 3 3" xfId="1672" xr:uid="{00000000-0005-0000-0000-00005D0B0000}"/>
    <cellStyle name="40% - Accent3 2 4 3 3 2" xfId="5240" xr:uid="{00000000-0005-0000-0000-00005E0B0000}"/>
    <cellStyle name="40% - Accent3 2 4 3 4" xfId="2231" xr:uid="{00000000-0005-0000-0000-00005F0B0000}"/>
    <cellStyle name="40% - Accent3 2 4 3 5" xfId="2759" xr:uid="{00000000-0005-0000-0000-0000600B0000}"/>
    <cellStyle name="40% - Accent3 2 4 3 6" xfId="4008" xr:uid="{00000000-0005-0000-0000-0000610B0000}"/>
    <cellStyle name="40% - Accent3 2 4 4" xfId="785" xr:uid="{00000000-0005-0000-0000-0000620B0000}"/>
    <cellStyle name="40% - Accent3 2 4 4 2" xfId="2943" xr:uid="{00000000-0005-0000-0000-0000630B0000}"/>
    <cellStyle name="40% - Accent3 2 4 4 2 2" xfId="5418" xr:uid="{00000000-0005-0000-0000-0000640B0000}"/>
    <cellStyle name="40% - Accent3 2 4 4 3" xfId="4186" xr:uid="{00000000-0005-0000-0000-0000650B0000}"/>
    <cellStyle name="40% - Accent3 2 4 5" xfId="1321" xr:uid="{00000000-0005-0000-0000-0000660B0000}"/>
    <cellStyle name="40% - Accent3 2 4 5 2" xfId="3474" xr:uid="{00000000-0005-0000-0000-0000670B0000}"/>
    <cellStyle name="40% - Accent3 2 4 5 3" xfId="4715" xr:uid="{00000000-0005-0000-0000-0000680B0000}"/>
    <cellStyle name="40% - Accent3 2 4 6" xfId="1880" xr:uid="{00000000-0005-0000-0000-0000690B0000}"/>
    <cellStyle name="40% - Accent3 2 4 6 2" xfId="4889" xr:uid="{00000000-0005-0000-0000-00006A0B0000}"/>
    <cellStyle name="40% - Accent3 2 4 7" xfId="2408" xr:uid="{00000000-0005-0000-0000-00006B0B0000}"/>
    <cellStyle name="40% - Accent3 2 4 8" xfId="3657" xr:uid="{00000000-0005-0000-0000-00006C0B0000}"/>
    <cellStyle name="40% - Accent3 2 5" xfId="302" xr:uid="{00000000-0005-0000-0000-00006D0B0000}"/>
    <cellStyle name="40% - Accent3 2 5 2" xfId="829" xr:uid="{00000000-0005-0000-0000-00006E0B0000}"/>
    <cellStyle name="40% - Accent3 2 5 2 2" xfId="2987" xr:uid="{00000000-0005-0000-0000-00006F0B0000}"/>
    <cellStyle name="40% - Accent3 2 5 2 2 2" xfId="5462" xr:uid="{00000000-0005-0000-0000-0000700B0000}"/>
    <cellStyle name="40% - Accent3 2 5 2 3" xfId="4230" xr:uid="{00000000-0005-0000-0000-0000710B0000}"/>
    <cellStyle name="40% - Accent3 2 5 3" xfId="1365" xr:uid="{00000000-0005-0000-0000-0000720B0000}"/>
    <cellStyle name="40% - Accent3 2 5 3 2" xfId="4933" xr:uid="{00000000-0005-0000-0000-0000730B0000}"/>
    <cellStyle name="40% - Accent3 2 5 4" xfId="1924" xr:uid="{00000000-0005-0000-0000-0000740B0000}"/>
    <cellStyle name="40% - Accent3 2 5 5" xfId="2452" xr:uid="{00000000-0005-0000-0000-0000750B0000}"/>
    <cellStyle name="40% - Accent3 2 5 6" xfId="3701" xr:uid="{00000000-0005-0000-0000-0000760B0000}"/>
    <cellStyle name="40% - Accent3 2 6" xfId="478" xr:uid="{00000000-0005-0000-0000-0000770B0000}"/>
    <cellStyle name="40% - Accent3 2 6 2" xfId="1004" xr:uid="{00000000-0005-0000-0000-0000780B0000}"/>
    <cellStyle name="40% - Accent3 2 6 2 2" xfId="3162" xr:uid="{00000000-0005-0000-0000-0000790B0000}"/>
    <cellStyle name="40% - Accent3 2 6 2 2 2" xfId="5637" xr:uid="{00000000-0005-0000-0000-00007A0B0000}"/>
    <cellStyle name="40% - Accent3 2 6 2 3" xfId="4405" xr:uid="{00000000-0005-0000-0000-00007B0B0000}"/>
    <cellStyle name="40% - Accent3 2 6 3" xfId="1540" xr:uid="{00000000-0005-0000-0000-00007C0B0000}"/>
    <cellStyle name="40% - Accent3 2 6 3 2" xfId="5108" xr:uid="{00000000-0005-0000-0000-00007D0B0000}"/>
    <cellStyle name="40% - Accent3 2 6 4" xfId="2099" xr:uid="{00000000-0005-0000-0000-00007E0B0000}"/>
    <cellStyle name="40% - Accent3 2 6 5" xfId="2627" xr:uid="{00000000-0005-0000-0000-00007F0B0000}"/>
    <cellStyle name="40% - Accent3 2 6 6" xfId="3876" xr:uid="{00000000-0005-0000-0000-0000800B0000}"/>
    <cellStyle name="40% - Accent3 2 7" xfId="654" xr:uid="{00000000-0005-0000-0000-0000810B0000}"/>
    <cellStyle name="40% - Accent3 2 7 2" xfId="2808" xr:uid="{00000000-0005-0000-0000-0000820B0000}"/>
    <cellStyle name="40% - Accent3 2 7 2 2" xfId="5287" xr:uid="{00000000-0005-0000-0000-0000830B0000}"/>
    <cellStyle name="40% - Accent3 2 7 3" xfId="4055" xr:uid="{00000000-0005-0000-0000-0000840B0000}"/>
    <cellStyle name="40% - Accent3 2 8" xfId="1189" xr:uid="{00000000-0005-0000-0000-0000850B0000}"/>
    <cellStyle name="40% - Accent3 2 8 2" xfId="3342" xr:uid="{00000000-0005-0000-0000-0000860B0000}"/>
    <cellStyle name="40% - Accent3 2 8 3" xfId="4584" xr:uid="{00000000-0005-0000-0000-0000870B0000}"/>
    <cellStyle name="40% - Accent3 2 9" xfId="1749" xr:uid="{00000000-0005-0000-0000-0000880B0000}"/>
    <cellStyle name="40% - Accent3 2 9 2" xfId="4758" xr:uid="{00000000-0005-0000-0000-0000890B0000}"/>
    <cellStyle name="40% - Accent3 3" xfId="146" xr:uid="{00000000-0005-0000-0000-00008A0B0000}"/>
    <cellStyle name="40% - Accent3 3 2" xfId="330" xr:uid="{00000000-0005-0000-0000-00008B0B0000}"/>
    <cellStyle name="40% - Accent3 3 2 2" xfId="857" xr:uid="{00000000-0005-0000-0000-00008C0B0000}"/>
    <cellStyle name="40% - Accent3 3 2 2 2" xfId="3015" xr:uid="{00000000-0005-0000-0000-00008D0B0000}"/>
    <cellStyle name="40% - Accent3 3 2 2 2 2" xfId="5490" xr:uid="{00000000-0005-0000-0000-00008E0B0000}"/>
    <cellStyle name="40% - Accent3 3 2 2 3" xfId="4258" xr:uid="{00000000-0005-0000-0000-00008F0B0000}"/>
    <cellStyle name="40% - Accent3 3 2 3" xfId="1393" xr:uid="{00000000-0005-0000-0000-0000900B0000}"/>
    <cellStyle name="40% - Accent3 3 2 3 2" xfId="4961" xr:uid="{00000000-0005-0000-0000-0000910B0000}"/>
    <cellStyle name="40% - Accent3 3 2 4" xfId="1952" xr:uid="{00000000-0005-0000-0000-0000920B0000}"/>
    <cellStyle name="40% - Accent3 3 2 5" xfId="2480" xr:uid="{00000000-0005-0000-0000-0000930B0000}"/>
    <cellStyle name="40% - Accent3 3 2 6" xfId="3729" xr:uid="{00000000-0005-0000-0000-0000940B0000}"/>
    <cellStyle name="40% - Accent3 3 3" xfId="507" xr:uid="{00000000-0005-0000-0000-0000950B0000}"/>
    <cellStyle name="40% - Accent3 3 3 2" xfId="1033" xr:uid="{00000000-0005-0000-0000-0000960B0000}"/>
    <cellStyle name="40% - Accent3 3 3 2 2" xfId="3191" xr:uid="{00000000-0005-0000-0000-0000970B0000}"/>
    <cellStyle name="40% - Accent3 3 3 2 2 2" xfId="5666" xr:uid="{00000000-0005-0000-0000-0000980B0000}"/>
    <cellStyle name="40% - Accent3 3 3 2 3" xfId="4434" xr:uid="{00000000-0005-0000-0000-0000990B0000}"/>
    <cellStyle name="40% - Accent3 3 3 3" xfId="1569" xr:uid="{00000000-0005-0000-0000-00009A0B0000}"/>
    <cellStyle name="40% - Accent3 3 3 3 2" xfId="5137" xr:uid="{00000000-0005-0000-0000-00009B0B0000}"/>
    <cellStyle name="40% - Accent3 3 3 4" xfId="2128" xr:uid="{00000000-0005-0000-0000-00009C0B0000}"/>
    <cellStyle name="40% - Accent3 3 3 5" xfId="2656" xr:uid="{00000000-0005-0000-0000-00009D0B0000}"/>
    <cellStyle name="40% - Accent3 3 3 6" xfId="3905" xr:uid="{00000000-0005-0000-0000-00009E0B0000}"/>
    <cellStyle name="40% - Accent3 3 4" xfId="682" xr:uid="{00000000-0005-0000-0000-00009F0B0000}"/>
    <cellStyle name="40% - Accent3 3 4 2" xfId="2840" xr:uid="{00000000-0005-0000-0000-0000A00B0000}"/>
    <cellStyle name="40% - Accent3 3 4 2 2" xfId="5315" xr:uid="{00000000-0005-0000-0000-0000A10B0000}"/>
    <cellStyle name="40% - Accent3 3 4 3" xfId="4083" xr:uid="{00000000-0005-0000-0000-0000A20B0000}"/>
    <cellStyle name="40% - Accent3 3 5" xfId="1218" xr:uid="{00000000-0005-0000-0000-0000A30B0000}"/>
    <cellStyle name="40% - Accent3 3 5 2" xfId="3370" xr:uid="{00000000-0005-0000-0000-0000A40B0000}"/>
    <cellStyle name="40% - Accent3 3 5 3" xfId="4612" xr:uid="{00000000-0005-0000-0000-0000A50B0000}"/>
    <cellStyle name="40% - Accent3 3 6" xfId="1777" xr:uid="{00000000-0005-0000-0000-0000A60B0000}"/>
    <cellStyle name="40% - Accent3 3 6 2" xfId="4786" xr:uid="{00000000-0005-0000-0000-0000A70B0000}"/>
    <cellStyle name="40% - Accent3 3 7" xfId="2305" xr:uid="{00000000-0005-0000-0000-0000A80B0000}"/>
    <cellStyle name="40% - Accent3 3 8" xfId="3554" xr:uid="{00000000-0005-0000-0000-0000A90B0000}"/>
    <cellStyle name="40% - Accent3 4" xfId="196" xr:uid="{00000000-0005-0000-0000-0000AA0B0000}"/>
    <cellStyle name="40% - Accent3 4 2" xfId="377" xr:uid="{00000000-0005-0000-0000-0000AB0B0000}"/>
    <cellStyle name="40% - Accent3 4 2 2" xfId="903" xr:uid="{00000000-0005-0000-0000-0000AC0B0000}"/>
    <cellStyle name="40% - Accent3 4 2 2 2" xfId="3061" xr:uid="{00000000-0005-0000-0000-0000AD0B0000}"/>
    <cellStyle name="40% - Accent3 4 2 2 2 2" xfId="5536" xr:uid="{00000000-0005-0000-0000-0000AE0B0000}"/>
    <cellStyle name="40% - Accent3 4 2 2 3" xfId="4304" xr:uid="{00000000-0005-0000-0000-0000AF0B0000}"/>
    <cellStyle name="40% - Accent3 4 2 3" xfId="1439" xr:uid="{00000000-0005-0000-0000-0000B00B0000}"/>
    <cellStyle name="40% - Accent3 4 2 3 2" xfId="5007" xr:uid="{00000000-0005-0000-0000-0000B10B0000}"/>
    <cellStyle name="40% - Accent3 4 2 4" xfId="1998" xr:uid="{00000000-0005-0000-0000-0000B20B0000}"/>
    <cellStyle name="40% - Accent3 4 2 5" xfId="2526" xr:uid="{00000000-0005-0000-0000-0000B30B0000}"/>
    <cellStyle name="40% - Accent3 4 2 6" xfId="3775" xr:uid="{00000000-0005-0000-0000-0000B40B0000}"/>
    <cellStyle name="40% - Accent3 4 3" xfId="553" xr:uid="{00000000-0005-0000-0000-0000B50B0000}"/>
    <cellStyle name="40% - Accent3 4 3 2" xfId="1079" xr:uid="{00000000-0005-0000-0000-0000B60B0000}"/>
    <cellStyle name="40% - Accent3 4 3 2 2" xfId="3237" xr:uid="{00000000-0005-0000-0000-0000B70B0000}"/>
    <cellStyle name="40% - Accent3 4 3 2 2 2" xfId="5712" xr:uid="{00000000-0005-0000-0000-0000B80B0000}"/>
    <cellStyle name="40% - Accent3 4 3 2 3" xfId="4480" xr:uid="{00000000-0005-0000-0000-0000B90B0000}"/>
    <cellStyle name="40% - Accent3 4 3 3" xfId="1615" xr:uid="{00000000-0005-0000-0000-0000BA0B0000}"/>
    <cellStyle name="40% - Accent3 4 3 3 2" xfId="5183" xr:uid="{00000000-0005-0000-0000-0000BB0B0000}"/>
    <cellStyle name="40% - Accent3 4 3 4" xfId="2174" xr:uid="{00000000-0005-0000-0000-0000BC0B0000}"/>
    <cellStyle name="40% - Accent3 4 3 5" xfId="2702" xr:uid="{00000000-0005-0000-0000-0000BD0B0000}"/>
    <cellStyle name="40% - Accent3 4 3 6" xfId="3951" xr:uid="{00000000-0005-0000-0000-0000BE0B0000}"/>
    <cellStyle name="40% - Accent3 4 4" xfId="728" xr:uid="{00000000-0005-0000-0000-0000BF0B0000}"/>
    <cellStyle name="40% - Accent3 4 4 2" xfId="2886" xr:uid="{00000000-0005-0000-0000-0000C00B0000}"/>
    <cellStyle name="40% - Accent3 4 4 2 2" xfId="5361" xr:uid="{00000000-0005-0000-0000-0000C10B0000}"/>
    <cellStyle name="40% - Accent3 4 4 3" xfId="4129" xr:uid="{00000000-0005-0000-0000-0000C20B0000}"/>
    <cellStyle name="40% - Accent3 4 5" xfId="1264" xr:uid="{00000000-0005-0000-0000-0000C30B0000}"/>
    <cellStyle name="40% - Accent3 4 5 2" xfId="3416" xr:uid="{00000000-0005-0000-0000-0000C40B0000}"/>
    <cellStyle name="40% - Accent3 4 5 3" xfId="4658" xr:uid="{00000000-0005-0000-0000-0000C50B0000}"/>
    <cellStyle name="40% - Accent3 4 6" xfId="1823" xr:uid="{00000000-0005-0000-0000-0000C60B0000}"/>
    <cellStyle name="40% - Accent3 4 6 2" xfId="4832" xr:uid="{00000000-0005-0000-0000-0000C70B0000}"/>
    <cellStyle name="40% - Accent3 4 7" xfId="2351" xr:uid="{00000000-0005-0000-0000-0000C80B0000}"/>
    <cellStyle name="40% - Accent3 4 8" xfId="3600" xr:uid="{00000000-0005-0000-0000-0000C90B0000}"/>
    <cellStyle name="40% - Accent3 5" xfId="241" xr:uid="{00000000-0005-0000-0000-0000CA0B0000}"/>
    <cellStyle name="40% - Accent3 5 2" xfId="419" xr:uid="{00000000-0005-0000-0000-0000CB0B0000}"/>
    <cellStyle name="40% - Accent3 5 2 2" xfId="945" xr:uid="{00000000-0005-0000-0000-0000CC0B0000}"/>
    <cellStyle name="40% - Accent3 5 2 2 2" xfId="3103" xr:uid="{00000000-0005-0000-0000-0000CD0B0000}"/>
    <cellStyle name="40% - Accent3 5 2 2 2 2" xfId="5578" xr:uid="{00000000-0005-0000-0000-0000CE0B0000}"/>
    <cellStyle name="40% - Accent3 5 2 2 3" xfId="4346" xr:uid="{00000000-0005-0000-0000-0000CF0B0000}"/>
    <cellStyle name="40% - Accent3 5 2 3" xfId="1481" xr:uid="{00000000-0005-0000-0000-0000D00B0000}"/>
    <cellStyle name="40% - Accent3 5 2 3 2" xfId="5049" xr:uid="{00000000-0005-0000-0000-0000D10B0000}"/>
    <cellStyle name="40% - Accent3 5 2 4" xfId="2040" xr:uid="{00000000-0005-0000-0000-0000D20B0000}"/>
    <cellStyle name="40% - Accent3 5 2 5" xfId="2568" xr:uid="{00000000-0005-0000-0000-0000D30B0000}"/>
    <cellStyle name="40% - Accent3 5 2 6" xfId="3817" xr:uid="{00000000-0005-0000-0000-0000D40B0000}"/>
    <cellStyle name="40% - Accent3 5 3" xfId="595" xr:uid="{00000000-0005-0000-0000-0000D50B0000}"/>
    <cellStyle name="40% - Accent3 5 3 2" xfId="1121" xr:uid="{00000000-0005-0000-0000-0000D60B0000}"/>
    <cellStyle name="40% - Accent3 5 3 2 2" xfId="3279" xr:uid="{00000000-0005-0000-0000-0000D70B0000}"/>
    <cellStyle name="40% - Accent3 5 3 2 2 2" xfId="5754" xr:uid="{00000000-0005-0000-0000-0000D80B0000}"/>
    <cellStyle name="40% - Accent3 5 3 2 3" xfId="4522" xr:uid="{00000000-0005-0000-0000-0000D90B0000}"/>
    <cellStyle name="40% - Accent3 5 3 3" xfId="1657" xr:uid="{00000000-0005-0000-0000-0000DA0B0000}"/>
    <cellStyle name="40% - Accent3 5 3 3 2" xfId="5225" xr:uid="{00000000-0005-0000-0000-0000DB0B0000}"/>
    <cellStyle name="40% - Accent3 5 3 4" xfId="2216" xr:uid="{00000000-0005-0000-0000-0000DC0B0000}"/>
    <cellStyle name="40% - Accent3 5 3 5" xfId="2744" xr:uid="{00000000-0005-0000-0000-0000DD0B0000}"/>
    <cellStyle name="40% - Accent3 5 3 6" xfId="3993" xr:uid="{00000000-0005-0000-0000-0000DE0B0000}"/>
    <cellStyle name="40% - Accent3 5 4" xfId="770" xr:uid="{00000000-0005-0000-0000-0000DF0B0000}"/>
    <cellStyle name="40% - Accent3 5 4 2" xfId="2928" xr:uid="{00000000-0005-0000-0000-0000E00B0000}"/>
    <cellStyle name="40% - Accent3 5 4 2 2" xfId="5403" xr:uid="{00000000-0005-0000-0000-0000E10B0000}"/>
    <cellStyle name="40% - Accent3 5 4 3" xfId="4171" xr:uid="{00000000-0005-0000-0000-0000E20B0000}"/>
    <cellStyle name="40% - Accent3 5 5" xfId="1306" xr:uid="{00000000-0005-0000-0000-0000E30B0000}"/>
    <cellStyle name="40% - Accent3 5 5 2" xfId="3459" xr:uid="{00000000-0005-0000-0000-0000E40B0000}"/>
    <cellStyle name="40% - Accent3 5 5 3" xfId="4700" xr:uid="{00000000-0005-0000-0000-0000E50B0000}"/>
    <cellStyle name="40% - Accent3 5 6" xfId="1865" xr:uid="{00000000-0005-0000-0000-0000E60B0000}"/>
    <cellStyle name="40% - Accent3 5 6 2" xfId="4874" xr:uid="{00000000-0005-0000-0000-0000E70B0000}"/>
    <cellStyle name="40% - Accent3 5 7" xfId="2393" xr:uid="{00000000-0005-0000-0000-0000E80B0000}"/>
    <cellStyle name="40% - Accent3 5 8" xfId="3642" xr:uid="{00000000-0005-0000-0000-0000E90B0000}"/>
    <cellStyle name="40% - Accent3 6" xfId="287" xr:uid="{00000000-0005-0000-0000-0000EA0B0000}"/>
    <cellStyle name="40% - Accent3 6 2" xfId="814" xr:uid="{00000000-0005-0000-0000-0000EB0B0000}"/>
    <cellStyle name="40% - Accent3 6 2 2" xfId="2972" xr:uid="{00000000-0005-0000-0000-0000EC0B0000}"/>
    <cellStyle name="40% - Accent3 6 2 2 2" xfId="5447" xr:uid="{00000000-0005-0000-0000-0000ED0B0000}"/>
    <cellStyle name="40% - Accent3 6 2 3" xfId="4215" xr:uid="{00000000-0005-0000-0000-0000EE0B0000}"/>
    <cellStyle name="40% - Accent3 6 3" xfId="1350" xr:uid="{00000000-0005-0000-0000-0000EF0B0000}"/>
    <cellStyle name="40% - Accent3 6 3 2" xfId="4918" xr:uid="{00000000-0005-0000-0000-0000F00B0000}"/>
    <cellStyle name="40% - Accent3 6 4" xfId="1909" xr:uid="{00000000-0005-0000-0000-0000F10B0000}"/>
    <cellStyle name="40% - Accent3 6 5" xfId="2437" xr:uid="{00000000-0005-0000-0000-0000F20B0000}"/>
    <cellStyle name="40% - Accent3 6 6" xfId="3686" xr:uid="{00000000-0005-0000-0000-0000F30B0000}"/>
    <cellStyle name="40% - Accent3 7" xfId="463" xr:uid="{00000000-0005-0000-0000-0000F40B0000}"/>
    <cellStyle name="40% - Accent3 7 2" xfId="989" xr:uid="{00000000-0005-0000-0000-0000F50B0000}"/>
    <cellStyle name="40% - Accent3 7 2 2" xfId="3147" xr:uid="{00000000-0005-0000-0000-0000F60B0000}"/>
    <cellStyle name="40% - Accent3 7 2 2 2" xfId="5622" xr:uid="{00000000-0005-0000-0000-0000F70B0000}"/>
    <cellStyle name="40% - Accent3 7 2 3" xfId="4390" xr:uid="{00000000-0005-0000-0000-0000F80B0000}"/>
    <cellStyle name="40% - Accent3 7 3" xfId="1525" xr:uid="{00000000-0005-0000-0000-0000F90B0000}"/>
    <cellStyle name="40% - Accent3 7 3 2" xfId="5093" xr:uid="{00000000-0005-0000-0000-0000FA0B0000}"/>
    <cellStyle name="40% - Accent3 7 4" xfId="2084" xr:uid="{00000000-0005-0000-0000-0000FB0B0000}"/>
    <cellStyle name="40% - Accent3 7 5" xfId="2612" xr:uid="{00000000-0005-0000-0000-0000FC0B0000}"/>
    <cellStyle name="40% - Accent3 7 6" xfId="3861" xr:uid="{00000000-0005-0000-0000-0000FD0B0000}"/>
    <cellStyle name="40% - Accent3 8" xfId="639" xr:uid="{00000000-0005-0000-0000-0000FE0B0000}"/>
    <cellStyle name="40% - Accent3 8 2" xfId="2793" xr:uid="{00000000-0005-0000-0000-0000FF0B0000}"/>
    <cellStyle name="40% - Accent3 8 2 2" xfId="5272" xr:uid="{00000000-0005-0000-0000-0000000C0000}"/>
    <cellStyle name="40% - Accent3 8 3" xfId="4040" xr:uid="{00000000-0005-0000-0000-0000010C0000}"/>
    <cellStyle name="40% - Accent3 9" xfId="1174" xr:uid="{00000000-0005-0000-0000-0000020C0000}"/>
    <cellStyle name="40% - Accent3 9 2" xfId="3327" xr:uid="{00000000-0005-0000-0000-0000030C0000}"/>
    <cellStyle name="40% - Accent3 9 3" xfId="4569" xr:uid="{00000000-0005-0000-0000-0000040C0000}"/>
    <cellStyle name="40% - Accent4 10" xfId="1736" xr:uid="{00000000-0005-0000-0000-0000050C0000}"/>
    <cellStyle name="40% - Accent4 10 2" xfId="4745" xr:uid="{00000000-0005-0000-0000-0000060C0000}"/>
    <cellStyle name="40% - Accent4 11" xfId="2264" xr:uid="{00000000-0005-0000-0000-0000070C0000}"/>
    <cellStyle name="40% - Accent4 12" xfId="3513" xr:uid="{00000000-0005-0000-0000-0000080C0000}"/>
    <cellStyle name="40% - Accent4 2" xfId="71" xr:uid="{00000000-0005-0000-0000-0000090C0000}"/>
    <cellStyle name="40% - Accent4 2 10" xfId="2279" xr:uid="{00000000-0005-0000-0000-00000A0C0000}"/>
    <cellStyle name="40% - Accent4 2 11" xfId="3528" xr:uid="{00000000-0005-0000-0000-00000B0C0000}"/>
    <cellStyle name="40% - Accent4 2 2" xfId="163" xr:uid="{00000000-0005-0000-0000-00000C0C0000}"/>
    <cellStyle name="40% - Accent4 2 2 2" xfId="347" xr:uid="{00000000-0005-0000-0000-00000D0C0000}"/>
    <cellStyle name="40% - Accent4 2 2 2 2" xfId="874" xr:uid="{00000000-0005-0000-0000-00000E0C0000}"/>
    <cellStyle name="40% - Accent4 2 2 2 2 2" xfId="3032" xr:uid="{00000000-0005-0000-0000-00000F0C0000}"/>
    <cellStyle name="40% - Accent4 2 2 2 2 2 2" xfId="5507" xr:uid="{00000000-0005-0000-0000-0000100C0000}"/>
    <cellStyle name="40% - Accent4 2 2 2 2 3" xfId="4275" xr:uid="{00000000-0005-0000-0000-0000110C0000}"/>
    <cellStyle name="40% - Accent4 2 2 2 3" xfId="1410" xr:uid="{00000000-0005-0000-0000-0000120C0000}"/>
    <cellStyle name="40% - Accent4 2 2 2 3 2" xfId="4978" xr:uid="{00000000-0005-0000-0000-0000130C0000}"/>
    <cellStyle name="40% - Accent4 2 2 2 4" xfId="1969" xr:uid="{00000000-0005-0000-0000-0000140C0000}"/>
    <cellStyle name="40% - Accent4 2 2 2 5" xfId="2497" xr:uid="{00000000-0005-0000-0000-0000150C0000}"/>
    <cellStyle name="40% - Accent4 2 2 2 6" xfId="3746" xr:uid="{00000000-0005-0000-0000-0000160C0000}"/>
    <cellStyle name="40% - Accent4 2 2 3" xfId="524" xr:uid="{00000000-0005-0000-0000-0000170C0000}"/>
    <cellStyle name="40% - Accent4 2 2 3 2" xfId="1050" xr:uid="{00000000-0005-0000-0000-0000180C0000}"/>
    <cellStyle name="40% - Accent4 2 2 3 2 2" xfId="3208" xr:uid="{00000000-0005-0000-0000-0000190C0000}"/>
    <cellStyle name="40% - Accent4 2 2 3 2 2 2" xfId="5683" xr:uid="{00000000-0005-0000-0000-00001A0C0000}"/>
    <cellStyle name="40% - Accent4 2 2 3 2 3" xfId="4451" xr:uid="{00000000-0005-0000-0000-00001B0C0000}"/>
    <cellStyle name="40% - Accent4 2 2 3 3" xfId="1586" xr:uid="{00000000-0005-0000-0000-00001C0C0000}"/>
    <cellStyle name="40% - Accent4 2 2 3 3 2" xfId="5154" xr:uid="{00000000-0005-0000-0000-00001D0C0000}"/>
    <cellStyle name="40% - Accent4 2 2 3 4" xfId="2145" xr:uid="{00000000-0005-0000-0000-00001E0C0000}"/>
    <cellStyle name="40% - Accent4 2 2 3 5" xfId="2673" xr:uid="{00000000-0005-0000-0000-00001F0C0000}"/>
    <cellStyle name="40% - Accent4 2 2 3 6" xfId="3922" xr:uid="{00000000-0005-0000-0000-0000200C0000}"/>
    <cellStyle name="40% - Accent4 2 2 4" xfId="699" xr:uid="{00000000-0005-0000-0000-0000210C0000}"/>
    <cellStyle name="40% - Accent4 2 2 4 2" xfId="2857" xr:uid="{00000000-0005-0000-0000-0000220C0000}"/>
    <cellStyle name="40% - Accent4 2 2 4 2 2" xfId="5332" xr:uid="{00000000-0005-0000-0000-0000230C0000}"/>
    <cellStyle name="40% - Accent4 2 2 4 3" xfId="4100" xr:uid="{00000000-0005-0000-0000-0000240C0000}"/>
    <cellStyle name="40% - Accent4 2 2 5" xfId="1235" xr:uid="{00000000-0005-0000-0000-0000250C0000}"/>
    <cellStyle name="40% - Accent4 2 2 5 2" xfId="3387" xr:uid="{00000000-0005-0000-0000-0000260C0000}"/>
    <cellStyle name="40% - Accent4 2 2 5 3" xfId="4629" xr:uid="{00000000-0005-0000-0000-0000270C0000}"/>
    <cellStyle name="40% - Accent4 2 2 6" xfId="1794" xr:uid="{00000000-0005-0000-0000-0000280C0000}"/>
    <cellStyle name="40% - Accent4 2 2 6 2" xfId="4803" xr:uid="{00000000-0005-0000-0000-0000290C0000}"/>
    <cellStyle name="40% - Accent4 2 2 7" xfId="2322" xr:uid="{00000000-0005-0000-0000-00002A0C0000}"/>
    <cellStyle name="40% - Accent4 2 2 8" xfId="3571" xr:uid="{00000000-0005-0000-0000-00002B0C0000}"/>
    <cellStyle name="40% - Accent4 2 3" xfId="213" xr:uid="{00000000-0005-0000-0000-00002C0C0000}"/>
    <cellStyle name="40% - Accent4 2 3 2" xfId="394" xr:uid="{00000000-0005-0000-0000-00002D0C0000}"/>
    <cellStyle name="40% - Accent4 2 3 2 2" xfId="920" xr:uid="{00000000-0005-0000-0000-00002E0C0000}"/>
    <cellStyle name="40% - Accent4 2 3 2 2 2" xfId="3078" xr:uid="{00000000-0005-0000-0000-00002F0C0000}"/>
    <cellStyle name="40% - Accent4 2 3 2 2 2 2" xfId="5553" xr:uid="{00000000-0005-0000-0000-0000300C0000}"/>
    <cellStyle name="40% - Accent4 2 3 2 2 3" xfId="4321" xr:uid="{00000000-0005-0000-0000-0000310C0000}"/>
    <cellStyle name="40% - Accent4 2 3 2 3" xfId="1456" xr:uid="{00000000-0005-0000-0000-0000320C0000}"/>
    <cellStyle name="40% - Accent4 2 3 2 3 2" xfId="5024" xr:uid="{00000000-0005-0000-0000-0000330C0000}"/>
    <cellStyle name="40% - Accent4 2 3 2 4" xfId="2015" xr:uid="{00000000-0005-0000-0000-0000340C0000}"/>
    <cellStyle name="40% - Accent4 2 3 2 5" xfId="2543" xr:uid="{00000000-0005-0000-0000-0000350C0000}"/>
    <cellStyle name="40% - Accent4 2 3 2 6" xfId="3792" xr:uid="{00000000-0005-0000-0000-0000360C0000}"/>
    <cellStyle name="40% - Accent4 2 3 3" xfId="570" xr:uid="{00000000-0005-0000-0000-0000370C0000}"/>
    <cellStyle name="40% - Accent4 2 3 3 2" xfId="1096" xr:uid="{00000000-0005-0000-0000-0000380C0000}"/>
    <cellStyle name="40% - Accent4 2 3 3 2 2" xfId="3254" xr:uid="{00000000-0005-0000-0000-0000390C0000}"/>
    <cellStyle name="40% - Accent4 2 3 3 2 2 2" xfId="5729" xr:uid="{00000000-0005-0000-0000-00003A0C0000}"/>
    <cellStyle name="40% - Accent4 2 3 3 2 3" xfId="4497" xr:uid="{00000000-0005-0000-0000-00003B0C0000}"/>
    <cellStyle name="40% - Accent4 2 3 3 3" xfId="1632" xr:uid="{00000000-0005-0000-0000-00003C0C0000}"/>
    <cellStyle name="40% - Accent4 2 3 3 3 2" xfId="5200" xr:uid="{00000000-0005-0000-0000-00003D0C0000}"/>
    <cellStyle name="40% - Accent4 2 3 3 4" xfId="2191" xr:uid="{00000000-0005-0000-0000-00003E0C0000}"/>
    <cellStyle name="40% - Accent4 2 3 3 5" xfId="2719" xr:uid="{00000000-0005-0000-0000-00003F0C0000}"/>
    <cellStyle name="40% - Accent4 2 3 3 6" xfId="3968" xr:uid="{00000000-0005-0000-0000-0000400C0000}"/>
    <cellStyle name="40% - Accent4 2 3 4" xfId="745" xr:uid="{00000000-0005-0000-0000-0000410C0000}"/>
    <cellStyle name="40% - Accent4 2 3 4 2" xfId="2903" xr:uid="{00000000-0005-0000-0000-0000420C0000}"/>
    <cellStyle name="40% - Accent4 2 3 4 2 2" xfId="5378" xr:uid="{00000000-0005-0000-0000-0000430C0000}"/>
    <cellStyle name="40% - Accent4 2 3 4 3" xfId="4146" xr:uid="{00000000-0005-0000-0000-0000440C0000}"/>
    <cellStyle name="40% - Accent4 2 3 5" xfId="1281" xr:uid="{00000000-0005-0000-0000-0000450C0000}"/>
    <cellStyle name="40% - Accent4 2 3 5 2" xfId="3433" xr:uid="{00000000-0005-0000-0000-0000460C0000}"/>
    <cellStyle name="40% - Accent4 2 3 5 3" xfId="4675" xr:uid="{00000000-0005-0000-0000-0000470C0000}"/>
    <cellStyle name="40% - Accent4 2 3 6" xfId="1840" xr:uid="{00000000-0005-0000-0000-0000480C0000}"/>
    <cellStyle name="40% - Accent4 2 3 6 2" xfId="4849" xr:uid="{00000000-0005-0000-0000-0000490C0000}"/>
    <cellStyle name="40% - Accent4 2 3 7" xfId="2368" xr:uid="{00000000-0005-0000-0000-00004A0C0000}"/>
    <cellStyle name="40% - Accent4 2 3 8" xfId="3617" xr:uid="{00000000-0005-0000-0000-00004B0C0000}"/>
    <cellStyle name="40% - Accent4 2 4" xfId="258" xr:uid="{00000000-0005-0000-0000-00004C0C0000}"/>
    <cellStyle name="40% - Accent4 2 4 2" xfId="436" xr:uid="{00000000-0005-0000-0000-00004D0C0000}"/>
    <cellStyle name="40% - Accent4 2 4 2 2" xfId="962" xr:uid="{00000000-0005-0000-0000-00004E0C0000}"/>
    <cellStyle name="40% - Accent4 2 4 2 2 2" xfId="3120" xr:uid="{00000000-0005-0000-0000-00004F0C0000}"/>
    <cellStyle name="40% - Accent4 2 4 2 2 2 2" xfId="5595" xr:uid="{00000000-0005-0000-0000-0000500C0000}"/>
    <cellStyle name="40% - Accent4 2 4 2 2 3" xfId="4363" xr:uid="{00000000-0005-0000-0000-0000510C0000}"/>
    <cellStyle name="40% - Accent4 2 4 2 3" xfId="1498" xr:uid="{00000000-0005-0000-0000-0000520C0000}"/>
    <cellStyle name="40% - Accent4 2 4 2 3 2" xfId="5066" xr:uid="{00000000-0005-0000-0000-0000530C0000}"/>
    <cellStyle name="40% - Accent4 2 4 2 4" xfId="2057" xr:uid="{00000000-0005-0000-0000-0000540C0000}"/>
    <cellStyle name="40% - Accent4 2 4 2 5" xfId="2585" xr:uid="{00000000-0005-0000-0000-0000550C0000}"/>
    <cellStyle name="40% - Accent4 2 4 2 6" xfId="3834" xr:uid="{00000000-0005-0000-0000-0000560C0000}"/>
    <cellStyle name="40% - Accent4 2 4 3" xfId="612" xr:uid="{00000000-0005-0000-0000-0000570C0000}"/>
    <cellStyle name="40% - Accent4 2 4 3 2" xfId="1138" xr:uid="{00000000-0005-0000-0000-0000580C0000}"/>
    <cellStyle name="40% - Accent4 2 4 3 2 2" xfId="3296" xr:uid="{00000000-0005-0000-0000-0000590C0000}"/>
    <cellStyle name="40% - Accent4 2 4 3 2 2 2" xfId="5771" xr:uid="{00000000-0005-0000-0000-00005A0C0000}"/>
    <cellStyle name="40% - Accent4 2 4 3 2 3" xfId="4539" xr:uid="{00000000-0005-0000-0000-00005B0C0000}"/>
    <cellStyle name="40% - Accent4 2 4 3 3" xfId="1674" xr:uid="{00000000-0005-0000-0000-00005C0C0000}"/>
    <cellStyle name="40% - Accent4 2 4 3 3 2" xfId="5242" xr:uid="{00000000-0005-0000-0000-00005D0C0000}"/>
    <cellStyle name="40% - Accent4 2 4 3 4" xfId="2233" xr:uid="{00000000-0005-0000-0000-00005E0C0000}"/>
    <cellStyle name="40% - Accent4 2 4 3 5" xfId="2761" xr:uid="{00000000-0005-0000-0000-00005F0C0000}"/>
    <cellStyle name="40% - Accent4 2 4 3 6" xfId="4010" xr:uid="{00000000-0005-0000-0000-0000600C0000}"/>
    <cellStyle name="40% - Accent4 2 4 4" xfId="787" xr:uid="{00000000-0005-0000-0000-0000610C0000}"/>
    <cellStyle name="40% - Accent4 2 4 4 2" xfId="2945" xr:uid="{00000000-0005-0000-0000-0000620C0000}"/>
    <cellStyle name="40% - Accent4 2 4 4 2 2" xfId="5420" xr:uid="{00000000-0005-0000-0000-0000630C0000}"/>
    <cellStyle name="40% - Accent4 2 4 4 3" xfId="4188" xr:uid="{00000000-0005-0000-0000-0000640C0000}"/>
    <cellStyle name="40% - Accent4 2 4 5" xfId="1323" xr:uid="{00000000-0005-0000-0000-0000650C0000}"/>
    <cellStyle name="40% - Accent4 2 4 5 2" xfId="3476" xr:uid="{00000000-0005-0000-0000-0000660C0000}"/>
    <cellStyle name="40% - Accent4 2 4 5 3" xfId="4717" xr:uid="{00000000-0005-0000-0000-0000670C0000}"/>
    <cellStyle name="40% - Accent4 2 4 6" xfId="1882" xr:uid="{00000000-0005-0000-0000-0000680C0000}"/>
    <cellStyle name="40% - Accent4 2 4 6 2" xfId="4891" xr:uid="{00000000-0005-0000-0000-0000690C0000}"/>
    <cellStyle name="40% - Accent4 2 4 7" xfId="2410" xr:uid="{00000000-0005-0000-0000-00006A0C0000}"/>
    <cellStyle name="40% - Accent4 2 4 8" xfId="3659" xr:uid="{00000000-0005-0000-0000-00006B0C0000}"/>
    <cellStyle name="40% - Accent4 2 5" xfId="304" xr:uid="{00000000-0005-0000-0000-00006C0C0000}"/>
    <cellStyle name="40% - Accent4 2 5 2" xfId="831" xr:uid="{00000000-0005-0000-0000-00006D0C0000}"/>
    <cellStyle name="40% - Accent4 2 5 2 2" xfId="2989" xr:uid="{00000000-0005-0000-0000-00006E0C0000}"/>
    <cellStyle name="40% - Accent4 2 5 2 2 2" xfId="5464" xr:uid="{00000000-0005-0000-0000-00006F0C0000}"/>
    <cellStyle name="40% - Accent4 2 5 2 3" xfId="4232" xr:uid="{00000000-0005-0000-0000-0000700C0000}"/>
    <cellStyle name="40% - Accent4 2 5 3" xfId="1367" xr:uid="{00000000-0005-0000-0000-0000710C0000}"/>
    <cellStyle name="40% - Accent4 2 5 3 2" xfId="4935" xr:uid="{00000000-0005-0000-0000-0000720C0000}"/>
    <cellStyle name="40% - Accent4 2 5 4" xfId="1926" xr:uid="{00000000-0005-0000-0000-0000730C0000}"/>
    <cellStyle name="40% - Accent4 2 5 5" xfId="2454" xr:uid="{00000000-0005-0000-0000-0000740C0000}"/>
    <cellStyle name="40% - Accent4 2 5 6" xfId="3703" xr:uid="{00000000-0005-0000-0000-0000750C0000}"/>
    <cellStyle name="40% - Accent4 2 6" xfId="480" xr:uid="{00000000-0005-0000-0000-0000760C0000}"/>
    <cellStyle name="40% - Accent4 2 6 2" xfId="1006" xr:uid="{00000000-0005-0000-0000-0000770C0000}"/>
    <cellStyle name="40% - Accent4 2 6 2 2" xfId="3164" xr:uid="{00000000-0005-0000-0000-0000780C0000}"/>
    <cellStyle name="40% - Accent4 2 6 2 2 2" xfId="5639" xr:uid="{00000000-0005-0000-0000-0000790C0000}"/>
    <cellStyle name="40% - Accent4 2 6 2 3" xfId="4407" xr:uid="{00000000-0005-0000-0000-00007A0C0000}"/>
    <cellStyle name="40% - Accent4 2 6 3" xfId="1542" xr:uid="{00000000-0005-0000-0000-00007B0C0000}"/>
    <cellStyle name="40% - Accent4 2 6 3 2" xfId="5110" xr:uid="{00000000-0005-0000-0000-00007C0C0000}"/>
    <cellStyle name="40% - Accent4 2 6 4" xfId="2101" xr:uid="{00000000-0005-0000-0000-00007D0C0000}"/>
    <cellStyle name="40% - Accent4 2 6 5" xfId="2629" xr:uid="{00000000-0005-0000-0000-00007E0C0000}"/>
    <cellStyle name="40% - Accent4 2 6 6" xfId="3878" xr:uid="{00000000-0005-0000-0000-00007F0C0000}"/>
    <cellStyle name="40% - Accent4 2 7" xfId="656" xr:uid="{00000000-0005-0000-0000-0000800C0000}"/>
    <cellStyle name="40% - Accent4 2 7 2" xfId="2810" xr:uid="{00000000-0005-0000-0000-0000810C0000}"/>
    <cellStyle name="40% - Accent4 2 7 2 2" xfId="5289" xr:uid="{00000000-0005-0000-0000-0000820C0000}"/>
    <cellStyle name="40% - Accent4 2 7 3" xfId="4057" xr:uid="{00000000-0005-0000-0000-0000830C0000}"/>
    <cellStyle name="40% - Accent4 2 8" xfId="1191" xr:uid="{00000000-0005-0000-0000-0000840C0000}"/>
    <cellStyle name="40% - Accent4 2 8 2" xfId="3344" xr:uid="{00000000-0005-0000-0000-0000850C0000}"/>
    <cellStyle name="40% - Accent4 2 8 3" xfId="4586" xr:uid="{00000000-0005-0000-0000-0000860C0000}"/>
    <cellStyle name="40% - Accent4 2 9" xfId="1751" xr:uid="{00000000-0005-0000-0000-0000870C0000}"/>
    <cellStyle name="40% - Accent4 2 9 2" xfId="4760" xr:uid="{00000000-0005-0000-0000-0000880C0000}"/>
    <cellStyle name="40% - Accent4 3" xfId="148" xr:uid="{00000000-0005-0000-0000-0000890C0000}"/>
    <cellStyle name="40% - Accent4 3 2" xfId="332" xr:uid="{00000000-0005-0000-0000-00008A0C0000}"/>
    <cellStyle name="40% - Accent4 3 2 2" xfId="859" xr:uid="{00000000-0005-0000-0000-00008B0C0000}"/>
    <cellStyle name="40% - Accent4 3 2 2 2" xfId="3017" xr:uid="{00000000-0005-0000-0000-00008C0C0000}"/>
    <cellStyle name="40% - Accent4 3 2 2 2 2" xfId="5492" xr:uid="{00000000-0005-0000-0000-00008D0C0000}"/>
    <cellStyle name="40% - Accent4 3 2 2 3" xfId="4260" xr:uid="{00000000-0005-0000-0000-00008E0C0000}"/>
    <cellStyle name="40% - Accent4 3 2 3" xfId="1395" xr:uid="{00000000-0005-0000-0000-00008F0C0000}"/>
    <cellStyle name="40% - Accent4 3 2 3 2" xfId="4963" xr:uid="{00000000-0005-0000-0000-0000900C0000}"/>
    <cellStyle name="40% - Accent4 3 2 4" xfId="1954" xr:uid="{00000000-0005-0000-0000-0000910C0000}"/>
    <cellStyle name="40% - Accent4 3 2 5" xfId="2482" xr:uid="{00000000-0005-0000-0000-0000920C0000}"/>
    <cellStyle name="40% - Accent4 3 2 6" xfId="3731" xr:uid="{00000000-0005-0000-0000-0000930C0000}"/>
    <cellStyle name="40% - Accent4 3 3" xfId="509" xr:uid="{00000000-0005-0000-0000-0000940C0000}"/>
    <cellStyle name="40% - Accent4 3 3 2" xfId="1035" xr:uid="{00000000-0005-0000-0000-0000950C0000}"/>
    <cellStyle name="40% - Accent4 3 3 2 2" xfId="3193" xr:uid="{00000000-0005-0000-0000-0000960C0000}"/>
    <cellStyle name="40% - Accent4 3 3 2 2 2" xfId="5668" xr:uid="{00000000-0005-0000-0000-0000970C0000}"/>
    <cellStyle name="40% - Accent4 3 3 2 3" xfId="4436" xr:uid="{00000000-0005-0000-0000-0000980C0000}"/>
    <cellStyle name="40% - Accent4 3 3 3" xfId="1571" xr:uid="{00000000-0005-0000-0000-0000990C0000}"/>
    <cellStyle name="40% - Accent4 3 3 3 2" xfId="5139" xr:uid="{00000000-0005-0000-0000-00009A0C0000}"/>
    <cellStyle name="40% - Accent4 3 3 4" xfId="2130" xr:uid="{00000000-0005-0000-0000-00009B0C0000}"/>
    <cellStyle name="40% - Accent4 3 3 5" xfId="2658" xr:uid="{00000000-0005-0000-0000-00009C0C0000}"/>
    <cellStyle name="40% - Accent4 3 3 6" xfId="3907" xr:uid="{00000000-0005-0000-0000-00009D0C0000}"/>
    <cellStyle name="40% - Accent4 3 4" xfId="684" xr:uid="{00000000-0005-0000-0000-00009E0C0000}"/>
    <cellStyle name="40% - Accent4 3 4 2" xfId="2842" xr:uid="{00000000-0005-0000-0000-00009F0C0000}"/>
    <cellStyle name="40% - Accent4 3 4 2 2" xfId="5317" xr:uid="{00000000-0005-0000-0000-0000A00C0000}"/>
    <cellStyle name="40% - Accent4 3 4 3" xfId="4085" xr:uid="{00000000-0005-0000-0000-0000A10C0000}"/>
    <cellStyle name="40% - Accent4 3 5" xfId="1220" xr:uid="{00000000-0005-0000-0000-0000A20C0000}"/>
    <cellStyle name="40% - Accent4 3 5 2" xfId="3372" xr:uid="{00000000-0005-0000-0000-0000A30C0000}"/>
    <cellStyle name="40% - Accent4 3 5 3" xfId="4614" xr:uid="{00000000-0005-0000-0000-0000A40C0000}"/>
    <cellStyle name="40% - Accent4 3 6" xfId="1779" xr:uid="{00000000-0005-0000-0000-0000A50C0000}"/>
    <cellStyle name="40% - Accent4 3 6 2" xfId="4788" xr:uid="{00000000-0005-0000-0000-0000A60C0000}"/>
    <cellStyle name="40% - Accent4 3 7" xfId="2307" xr:uid="{00000000-0005-0000-0000-0000A70C0000}"/>
    <cellStyle name="40% - Accent4 3 8" xfId="3556" xr:uid="{00000000-0005-0000-0000-0000A80C0000}"/>
    <cellStyle name="40% - Accent4 4" xfId="198" xr:uid="{00000000-0005-0000-0000-0000A90C0000}"/>
    <cellStyle name="40% - Accent4 4 2" xfId="379" xr:uid="{00000000-0005-0000-0000-0000AA0C0000}"/>
    <cellStyle name="40% - Accent4 4 2 2" xfId="905" xr:uid="{00000000-0005-0000-0000-0000AB0C0000}"/>
    <cellStyle name="40% - Accent4 4 2 2 2" xfId="3063" xr:uid="{00000000-0005-0000-0000-0000AC0C0000}"/>
    <cellStyle name="40% - Accent4 4 2 2 2 2" xfId="5538" xr:uid="{00000000-0005-0000-0000-0000AD0C0000}"/>
    <cellStyle name="40% - Accent4 4 2 2 3" xfId="4306" xr:uid="{00000000-0005-0000-0000-0000AE0C0000}"/>
    <cellStyle name="40% - Accent4 4 2 3" xfId="1441" xr:uid="{00000000-0005-0000-0000-0000AF0C0000}"/>
    <cellStyle name="40% - Accent4 4 2 3 2" xfId="5009" xr:uid="{00000000-0005-0000-0000-0000B00C0000}"/>
    <cellStyle name="40% - Accent4 4 2 4" xfId="2000" xr:uid="{00000000-0005-0000-0000-0000B10C0000}"/>
    <cellStyle name="40% - Accent4 4 2 5" xfId="2528" xr:uid="{00000000-0005-0000-0000-0000B20C0000}"/>
    <cellStyle name="40% - Accent4 4 2 6" xfId="3777" xr:uid="{00000000-0005-0000-0000-0000B30C0000}"/>
    <cellStyle name="40% - Accent4 4 3" xfId="555" xr:uid="{00000000-0005-0000-0000-0000B40C0000}"/>
    <cellStyle name="40% - Accent4 4 3 2" xfId="1081" xr:uid="{00000000-0005-0000-0000-0000B50C0000}"/>
    <cellStyle name="40% - Accent4 4 3 2 2" xfId="3239" xr:uid="{00000000-0005-0000-0000-0000B60C0000}"/>
    <cellStyle name="40% - Accent4 4 3 2 2 2" xfId="5714" xr:uid="{00000000-0005-0000-0000-0000B70C0000}"/>
    <cellStyle name="40% - Accent4 4 3 2 3" xfId="4482" xr:uid="{00000000-0005-0000-0000-0000B80C0000}"/>
    <cellStyle name="40% - Accent4 4 3 3" xfId="1617" xr:uid="{00000000-0005-0000-0000-0000B90C0000}"/>
    <cellStyle name="40% - Accent4 4 3 3 2" xfId="5185" xr:uid="{00000000-0005-0000-0000-0000BA0C0000}"/>
    <cellStyle name="40% - Accent4 4 3 4" xfId="2176" xr:uid="{00000000-0005-0000-0000-0000BB0C0000}"/>
    <cellStyle name="40% - Accent4 4 3 5" xfId="2704" xr:uid="{00000000-0005-0000-0000-0000BC0C0000}"/>
    <cellStyle name="40% - Accent4 4 3 6" xfId="3953" xr:uid="{00000000-0005-0000-0000-0000BD0C0000}"/>
    <cellStyle name="40% - Accent4 4 4" xfId="730" xr:uid="{00000000-0005-0000-0000-0000BE0C0000}"/>
    <cellStyle name="40% - Accent4 4 4 2" xfId="2888" xr:uid="{00000000-0005-0000-0000-0000BF0C0000}"/>
    <cellStyle name="40% - Accent4 4 4 2 2" xfId="5363" xr:uid="{00000000-0005-0000-0000-0000C00C0000}"/>
    <cellStyle name="40% - Accent4 4 4 3" xfId="4131" xr:uid="{00000000-0005-0000-0000-0000C10C0000}"/>
    <cellStyle name="40% - Accent4 4 5" xfId="1266" xr:uid="{00000000-0005-0000-0000-0000C20C0000}"/>
    <cellStyle name="40% - Accent4 4 5 2" xfId="3418" xr:uid="{00000000-0005-0000-0000-0000C30C0000}"/>
    <cellStyle name="40% - Accent4 4 5 3" xfId="4660" xr:uid="{00000000-0005-0000-0000-0000C40C0000}"/>
    <cellStyle name="40% - Accent4 4 6" xfId="1825" xr:uid="{00000000-0005-0000-0000-0000C50C0000}"/>
    <cellStyle name="40% - Accent4 4 6 2" xfId="4834" xr:uid="{00000000-0005-0000-0000-0000C60C0000}"/>
    <cellStyle name="40% - Accent4 4 7" xfId="2353" xr:uid="{00000000-0005-0000-0000-0000C70C0000}"/>
    <cellStyle name="40% - Accent4 4 8" xfId="3602" xr:uid="{00000000-0005-0000-0000-0000C80C0000}"/>
    <cellStyle name="40% - Accent4 5" xfId="243" xr:uid="{00000000-0005-0000-0000-0000C90C0000}"/>
    <cellStyle name="40% - Accent4 5 2" xfId="421" xr:uid="{00000000-0005-0000-0000-0000CA0C0000}"/>
    <cellStyle name="40% - Accent4 5 2 2" xfId="947" xr:uid="{00000000-0005-0000-0000-0000CB0C0000}"/>
    <cellStyle name="40% - Accent4 5 2 2 2" xfId="3105" xr:uid="{00000000-0005-0000-0000-0000CC0C0000}"/>
    <cellStyle name="40% - Accent4 5 2 2 2 2" xfId="5580" xr:uid="{00000000-0005-0000-0000-0000CD0C0000}"/>
    <cellStyle name="40% - Accent4 5 2 2 3" xfId="4348" xr:uid="{00000000-0005-0000-0000-0000CE0C0000}"/>
    <cellStyle name="40% - Accent4 5 2 3" xfId="1483" xr:uid="{00000000-0005-0000-0000-0000CF0C0000}"/>
    <cellStyle name="40% - Accent4 5 2 3 2" xfId="5051" xr:uid="{00000000-0005-0000-0000-0000D00C0000}"/>
    <cellStyle name="40% - Accent4 5 2 4" xfId="2042" xr:uid="{00000000-0005-0000-0000-0000D10C0000}"/>
    <cellStyle name="40% - Accent4 5 2 5" xfId="2570" xr:uid="{00000000-0005-0000-0000-0000D20C0000}"/>
    <cellStyle name="40% - Accent4 5 2 6" xfId="3819" xr:uid="{00000000-0005-0000-0000-0000D30C0000}"/>
    <cellStyle name="40% - Accent4 5 3" xfId="597" xr:uid="{00000000-0005-0000-0000-0000D40C0000}"/>
    <cellStyle name="40% - Accent4 5 3 2" xfId="1123" xr:uid="{00000000-0005-0000-0000-0000D50C0000}"/>
    <cellStyle name="40% - Accent4 5 3 2 2" xfId="3281" xr:uid="{00000000-0005-0000-0000-0000D60C0000}"/>
    <cellStyle name="40% - Accent4 5 3 2 2 2" xfId="5756" xr:uid="{00000000-0005-0000-0000-0000D70C0000}"/>
    <cellStyle name="40% - Accent4 5 3 2 3" xfId="4524" xr:uid="{00000000-0005-0000-0000-0000D80C0000}"/>
    <cellStyle name="40% - Accent4 5 3 3" xfId="1659" xr:uid="{00000000-0005-0000-0000-0000D90C0000}"/>
    <cellStyle name="40% - Accent4 5 3 3 2" xfId="5227" xr:uid="{00000000-0005-0000-0000-0000DA0C0000}"/>
    <cellStyle name="40% - Accent4 5 3 4" xfId="2218" xr:uid="{00000000-0005-0000-0000-0000DB0C0000}"/>
    <cellStyle name="40% - Accent4 5 3 5" xfId="2746" xr:uid="{00000000-0005-0000-0000-0000DC0C0000}"/>
    <cellStyle name="40% - Accent4 5 3 6" xfId="3995" xr:uid="{00000000-0005-0000-0000-0000DD0C0000}"/>
    <cellStyle name="40% - Accent4 5 4" xfId="772" xr:uid="{00000000-0005-0000-0000-0000DE0C0000}"/>
    <cellStyle name="40% - Accent4 5 4 2" xfId="2930" xr:uid="{00000000-0005-0000-0000-0000DF0C0000}"/>
    <cellStyle name="40% - Accent4 5 4 2 2" xfId="5405" xr:uid="{00000000-0005-0000-0000-0000E00C0000}"/>
    <cellStyle name="40% - Accent4 5 4 3" xfId="4173" xr:uid="{00000000-0005-0000-0000-0000E10C0000}"/>
    <cellStyle name="40% - Accent4 5 5" xfId="1308" xr:uid="{00000000-0005-0000-0000-0000E20C0000}"/>
    <cellStyle name="40% - Accent4 5 5 2" xfId="3461" xr:uid="{00000000-0005-0000-0000-0000E30C0000}"/>
    <cellStyle name="40% - Accent4 5 5 3" xfId="4702" xr:uid="{00000000-0005-0000-0000-0000E40C0000}"/>
    <cellStyle name="40% - Accent4 5 6" xfId="1867" xr:uid="{00000000-0005-0000-0000-0000E50C0000}"/>
    <cellStyle name="40% - Accent4 5 6 2" xfId="4876" xr:uid="{00000000-0005-0000-0000-0000E60C0000}"/>
    <cellStyle name="40% - Accent4 5 7" xfId="2395" xr:uid="{00000000-0005-0000-0000-0000E70C0000}"/>
    <cellStyle name="40% - Accent4 5 8" xfId="3644" xr:uid="{00000000-0005-0000-0000-0000E80C0000}"/>
    <cellStyle name="40% - Accent4 6" xfId="289" xr:uid="{00000000-0005-0000-0000-0000E90C0000}"/>
    <cellStyle name="40% - Accent4 6 2" xfId="816" xr:uid="{00000000-0005-0000-0000-0000EA0C0000}"/>
    <cellStyle name="40% - Accent4 6 2 2" xfId="2974" xr:uid="{00000000-0005-0000-0000-0000EB0C0000}"/>
    <cellStyle name="40% - Accent4 6 2 2 2" xfId="5449" xr:uid="{00000000-0005-0000-0000-0000EC0C0000}"/>
    <cellStyle name="40% - Accent4 6 2 3" xfId="4217" xr:uid="{00000000-0005-0000-0000-0000ED0C0000}"/>
    <cellStyle name="40% - Accent4 6 3" xfId="1352" xr:uid="{00000000-0005-0000-0000-0000EE0C0000}"/>
    <cellStyle name="40% - Accent4 6 3 2" xfId="4920" xr:uid="{00000000-0005-0000-0000-0000EF0C0000}"/>
    <cellStyle name="40% - Accent4 6 4" xfId="1911" xr:uid="{00000000-0005-0000-0000-0000F00C0000}"/>
    <cellStyle name="40% - Accent4 6 5" xfId="2439" xr:uid="{00000000-0005-0000-0000-0000F10C0000}"/>
    <cellStyle name="40% - Accent4 6 6" xfId="3688" xr:uid="{00000000-0005-0000-0000-0000F20C0000}"/>
    <cellStyle name="40% - Accent4 7" xfId="465" xr:uid="{00000000-0005-0000-0000-0000F30C0000}"/>
    <cellStyle name="40% - Accent4 7 2" xfId="991" xr:uid="{00000000-0005-0000-0000-0000F40C0000}"/>
    <cellStyle name="40% - Accent4 7 2 2" xfId="3149" xr:uid="{00000000-0005-0000-0000-0000F50C0000}"/>
    <cellStyle name="40% - Accent4 7 2 2 2" xfId="5624" xr:uid="{00000000-0005-0000-0000-0000F60C0000}"/>
    <cellStyle name="40% - Accent4 7 2 3" xfId="4392" xr:uid="{00000000-0005-0000-0000-0000F70C0000}"/>
    <cellStyle name="40% - Accent4 7 3" xfId="1527" xr:uid="{00000000-0005-0000-0000-0000F80C0000}"/>
    <cellStyle name="40% - Accent4 7 3 2" xfId="5095" xr:uid="{00000000-0005-0000-0000-0000F90C0000}"/>
    <cellStyle name="40% - Accent4 7 4" xfId="2086" xr:uid="{00000000-0005-0000-0000-0000FA0C0000}"/>
    <cellStyle name="40% - Accent4 7 5" xfId="2614" xr:uid="{00000000-0005-0000-0000-0000FB0C0000}"/>
    <cellStyle name="40% - Accent4 7 6" xfId="3863" xr:uid="{00000000-0005-0000-0000-0000FC0C0000}"/>
    <cellStyle name="40% - Accent4 8" xfId="641" xr:uid="{00000000-0005-0000-0000-0000FD0C0000}"/>
    <cellStyle name="40% - Accent4 8 2" xfId="2795" xr:uid="{00000000-0005-0000-0000-0000FE0C0000}"/>
    <cellStyle name="40% - Accent4 8 2 2" xfId="5274" xr:uid="{00000000-0005-0000-0000-0000FF0C0000}"/>
    <cellStyle name="40% - Accent4 8 3" xfId="4042" xr:uid="{00000000-0005-0000-0000-0000000D0000}"/>
    <cellStyle name="40% - Accent4 9" xfId="1176" xr:uid="{00000000-0005-0000-0000-0000010D0000}"/>
    <cellStyle name="40% - Accent4 9 2" xfId="3329" xr:uid="{00000000-0005-0000-0000-0000020D0000}"/>
    <cellStyle name="40% - Accent4 9 3" xfId="4571" xr:uid="{00000000-0005-0000-0000-0000030D0000}"/>
    <cellStyle name="40% - Accent5 10" xfId="1738" xr:uid="{00000000-0005-0000-0000-0000040D0000}"/>
    <cellStyle name="40% - Accent5 10 2" xfId="4747" xr:uid="{00000000-0005-0000-0000-0000050D0000}"/>
    <cellStyle name="40% - Accent5 11" xfId="2266" xr:uid="{00000000-0005-0000-0000-0000060D0000}"/>
    <cellStyle name="40% - Accent5 12" xfId="3515" xr:uid="{00000000-0005-0000-0000-0000070D0000}"/>
    <cellStyle name="40% - Accent5 2" xfId="73" xr:uid="{00000000-0005-0000-0000-0000080D0000}"/>
    <cellStyle name="40% - Accent5 2 10" xfId="2281" xr:uid="{00000000-0005-0000-0000-0000090D0000}"/>
    <cellStyle name="40% - Accent5 2 11" xfId="3530" xr:uid="{00000000-0005-0000-0000-00000A0D0000}"/>
    <cellStyle name="40% - Accent5 2 2" xfId="165" xr:uid="{00000000-0005-0000-0000-00000B0D0000}"/>
    <cellStyle name="40% - Accent5 2 2 2" xfId="349" xr:uid="{00000000-0005-0000-0000-00000C0D0000}"/>
    <cellStyle name="40% - Accent5 2 2 2 2" xfId="876" xr:uid="{00000000-0005-0000-0000-00000D0D0000}"/>
    <cellStyle name="40% - Accent5 2 2 2 2 2" xfId="3034" xr:uid="{00000000-0005-0000-0000-00000E0D0000}"/>
    <cellStyle name="40% - Accent5 2 2 2 2 2 2" xfId="5509" xr:uid="{00000000-0005-0000-0000-00000F0D0000}"/>
    <cellStyle name="40% - Accent5 2 2 2 2 3" xfId="4277" xr:uid="{00000000-0005-0000-0000-0000100D0000}"/>
    <cellStyle name="40% - Accent5 2 2 2 3" xfId="1412" xr:uid="{00000000-0005-0000-0000-0000110D0000}"/>
    <cellStyle name="40% - Accent5 2 2 2 3 2" xfId="4980" xr:uid="{00000000-0005-0000-0000-0000120D0000}"/>
    <cellStyle name="40% - Accent5 2 2 2 4" xfId="1971" xr:uid="{00000000-0005-0000-0000-0000130D0000}"/>
    <cellStyle name="40% - Accent5 2 2 2 5" xfId="2499" xr:uid="{00000000-0005-0000-0000-0000140D0000}"/>
    <cellStyle name="40% - Accent5 2 2 2 6" xfId="3748" xr:uid="{00000000-0005-0000-0000-0000150D0000}"/>
    <cellStyle name="40% - Accent5 2 2 3" xfId="526" xr:uid="{00000000-0005-0000-0000-0000160D0000}"/>
    <cellStyle name="40% - Accent5 2 2 3 2" xfId="1052" xr:uid="{00000000-0005-0000-0000-0000170D0000}"/>
    <cellStyle name="40% - Accent5 2 2 3 2 2" xfId="3210" xr:uid="{00000000-0005-0000-0000-0000180D0000}"/>
    <cellStyle name="40% - Accent5 2 2 3 2 2 2" xfId="5685" xr:uid="{00000000-0005-0000-0000-0000190D0000}"/>
    <cellStyle name="40% - Accent5 2 2 3 2 3" xfId="4453" xr:uid="{00000000-0005-0000-0000-00001A0D0000}"/>
    <cellStyle name="40% - Accent5 2 2 3 3" xfId="1588" xr:uid="{00000000-0005-0000-0000-00001B0D0000}"/>
    <cellStyle name="40% - Accent5 2 2 3 3 2" xfId="5156" xr:uid="{00000000-0005-0000-0000-00001C0D0000}"/>
    <cellStyle name="40% - Accent5 2 2 3 4" xfId="2147" xr:uid="{00000000-0005-0000-0000-00001D0D0000}"/>
    <cellStyle name="40% - Accent5 2 2 3 5" xfId="2675" xr:uid="{00000000-0005-0000-0000-00001E0D0000}"/>
    <cellStyle name="40% - Accent5 2 2 3 6" xfId="3924" xr:uid="{00000000-0005-0000-0000-00001F0D0000}"/>
    <cellStyle name="40% - Accent5 2 2 4" xfId="701" xr:uid="{00000000-0005-0000-0000-0000200D0000}"/>
    <cellStyle name="40% - Accent5 2 2 4 2" xfId="2859" xr:uid="{00000000-0005-0000-0000-0000210D0000}"/>
    <cellStyle name="40% - Accent5 2 2 4 2 2" xfId="5334" xr:uid="{00000000-0005-0000-0000-0000220D0000}"/>
    <cellStyle name="40% - Accent5 2 2 4 3" xfId="4102" xr:uid="{00000000-0005-0000-0000-0000230D0000}"/>
    <cellStyle name="40% - Accent5 2 2 5" xfId="1237" xr:uid="{00000000-0005-0000-0000-0000240D0000}"/>
    <cellStyle name="40% - Accent5 2 2 5 2" xfId="3389" xr:uid="{00000000-0005-0000-0000-0000250D0000}"/>
    <cellStyle name="40% - Accent5 2 2 5 3" xfId="4631" xr:uid="{00000000-0005-0000-0000-0000260D0000}"/>
    <cellStyle name="40% - Accent5 2 2 6" xfId="1796" xr:uid="{00000000-0005-0000-0000-0000270D0000}"/>
    <cellStyle name="40% - Accent5 2 2 6 2" xfId="4805" xr:uid="{00000000-0005-0000-0000-0000280D0000}"/>
    <cellStyle name="40% - Accent5 2 2 7" xfId="2324" xr:uid="{00000000-0005-0000-0000-0000290D0000}"/>
    <cellStyle name="40% - Accent5 2 2 8" xfId="3573" xr:uid="{00000000-0005-0000-0000-00002A0D0000}"/>
    <cellStyle name="40% - Accent5 2 3" xfId="215" xr:uid="{00000000-0005-0000-0000-00002B0D0000}"/>
    <cellStyle name="40% - Accent5 2 3 2" xfId="396" xr:uid="{00000000-0005-0000-0000-00002C0D0000}"/>
    <cellStyle name="40% - Accent5 2 3 2 2" xfId="922" xr:uid="{00000000-0005-0000-0000-00002D0D0000}"/>
    <cellStyle name="40% - Accent5 2 3 2 2 2" xfId="3080" xr:uid="{00000000-0005-0000-0000-00002E0D0000}"/>
    <cellStyle name="40% - Accent5 2 3 2 2 2 2" xfId="5555" xr:uid="{00000000-0005-0000-0000-00002F0D0000}"/>
    <cellStyle name="40% - Accent5 2 3 2 2 3" xfId="4323" xr:uid="{00000000-0005-0000-0000-0000300D0000}"/>
    <cellStyle name="40% - Accent5 2 3 2 3" xfId="1458" xr:uid="{00000000-0005-0000-0000-0000310D0000}"/>
    <cellStyle name="40% - Accent5 2 3 2 3 2" xfId="5026" xr:uid="{00000000-0005-0000-0000-0000320D0000}"/>
    <cellStyle name="40% - Accent5 2 3 2 4" xfId="2017" xr:uid="{00000000-0005-0000-0000-0000330D0000}"/>
    <cellStyle name="40% - Accent5 2 3 2 5" xfId="2545" xr:uid="{00000000-0005-0000-0000-0000340D0000}"/>
    <cellStyle name="40% - Accent5 2 3 2 6" xfId="3794" xr:uid="{00000000-0005-0000-0000-0000350D0000}"/>
    <cellStyle name="40% - Accent5 2 3 3" xfId="572" xr:uid="{00000000-0005-0000-0000-0000360D0000}"/>
    <cellStyle name="40% - Accent5 2 3 3 2" xfId="1098" xr:uid="{00000000-0005-0000-0000-0000370D0000}"/>
    <cellStyle name="40% - Accent5 2 3 3 2 2" xfId="3256" xr:uid="{00000000-0005-0000-0000-0000380D0000}"/>
    <cellStyle name="40% - Accent5 2 3 3 2 2 2" xfId="5731" xr:uid="{00000000-0005-0000-0000-0000390D0000}"/>
    <cellStyle name="40% - Accent5 2 3 3 2 3" xfId="4499" xr:uid="{00000000-0005-0000-0000-00003A0D0000}"/>
    <cellStyle name="40% - Accent5 2 3 3 3" xfId="1634" xr:uid="{00000000-0005-0000-0000-00003B0D0000}"/>
    <cellStyle name="40% - Accent5 2 3 3 3 2" xfId="5202" xr:uid="{00000000-0005-0000-0000-00003C0D0000}"/>
    <cellStyle name="40% - Accent5 2 3 3 4" xfId="2193" xr:uid="{00000000-0005-0000-0000-00003D0D0000}"/>
    <cellStyle name="40% - Accent5 2 3 3 5" xfId="2721" xr:uid="{00000000-0005-0000-0000-00003E0D0000}"/>
    <cellStyle name="40% - Accent5 2 3 3 6" xfId="3970" xr:uid="{00000000-0005-0000-0000-00003F0D0000}"/>
    <cellStyle name="40% - Accent5 2 3 4" xfId="747" xr:uid="{00000000-0005-0000-0000-0000400D0000}"/>
    <cellStyle name="40% - Accent5 2 3 4 2" xfId="2905" xr:uid="{00000000-0005-0000-0000-0000410D0000}"/>
    <cellStyle name="40% - Accent5 2 3 4 2 2" xfId="5380" xr:uid="{00000000-0005-0000-0000-0000420D0000}"/>
    <cellStyle name="40% - Accent5 2 3 4 3" xfId="4148" xr:uid="{00000000-0005-0000-0000-0000430D0000}"/>
    <cellStyle name="40% - Accent5 2 3 5" xfId="1283" xr:uid="{00000000-0005-0000-0000-0000440D0000}"/>
    <cellStyle name="40% - Accent5 2 3 5 2" xfId="3435" xr:uid="{00000000-0005-0000-0000-0000450D0000}"/>
    <cellStyle name="40% - Accent5 2 3 5 3" xfId="4677" xr:uid="{00000000-0005-0000-0000-0000460D0000}"/>
    <cellStyle name="40% - Accent5 2 3 6" xfId="1842" xr:uid="{00000000-0005-0000-0000-0000470D0000}"/>
    <cellStyle name="40% - Accent5 2 3 6 2" xfId="4851" xr:uid="{00000000-0005-0000-0000-0000480D0000}"/>
    <cellStyle name="40% - Accent5 2 3 7" xfId="2370" xr:uid="{00000000-0005-0000-0000-0000490D0000}"/>
    <cellStyle name="40% - Accent5 2 3 8" xfId="3619" xr:uid="{00000000-0005-0000-0000-00004A0D0000}"/>
    <cellStyle name="40% - Accent5 2 4" xfId="260" xr:uid="{00000000-0005-0000-0000-00004B0D0000}"/>
    <cellStyle name="40% - Accent5 2 4 2" xfId="438" xr:uid="{00000000-0005-0000-0000-00004C0D0000}"/>
    <cellStyle name="40% - Accent5 2 4 2 2" xfId="964" xr:uid="{00000000-0005-0000-0000-00004D0D0000}"/>
    <cellStyle name="40% - Accent5 2 4 2 2 2" xfId="3122" xr:uid="{00000000-0005-0000-0000-00004E0D0000}"/>
    <cellStyle name="40% - Accent5 2 4 2 2 2 2" xfId="5597" xr:uid="{00000000-0005-0000-0000-00004F0D0000}"/>
    <cellStyle name="40% - Accent5 2 4 2 2 3" xfId="4365" xr:uid="{00000000-0005-0000-0000-0000500D0000}"/>
    <cellStyle name="40% - Accent5 2 4 2 3" xfId="1500" xr:uid="{00000000-0005-0000-0000-0000510D0000}"/>
    <cellStyle name="40% - Accent5 2 4 2 3 2" xfId="5068" xr:uid="{00000000-0005-0000-0000-0000520D0000}"/>
    <cellStyle name="40% - Accent5 2 4 2 4" xfId="2059" xr:uid="{00000000-0005-0000-0000-0000530D0000}"/>
    <cellStyle name="40% - Accent5 2 4 2 5" xfId="2587" xr:uid="{00000000-0005-0000-0000-0000540D0000}"/>
    <cellStyle name="40% - Accent5 2 4 2 6" xfId="3836" xr:uid="{00000000-0005-0000-0000-0000550D0000}"/>
    <cellStyle name="40% - Accent5 2 4 3" xfId="614" xr:uid="{00000000-0005-0000-0000-0000560D0000}"/>
    <cellStyle name="40% - Accent5 2 4 3 2" xfId="1140" xr:uid="{00000000-0005-0000-0000-0000570D0000}"/>
    <cellStyle name="40% - Accent5 2 4 3 2 2" xfId="3298" xr:uid="{00000000-0005-0000-0000-0000580D0000}"/>
    <cellStyle name="40% - Accent5 2 4 3 2 2 2" xfId="5773" xr:uid="{00000000-0005-0000-0000-0000590D0000}"/>
    <cellStyle name="40% - Accent5 2 4 3 2 3" xfId="4541" xr:uid="{00000000-0005-0000-0000-00005A0D0000}"/>
    <cellStyle name="40% - Accent5 2 4 3 3" xfId="1676" xr:uid="{00000000-0005-0000-0000-00005B0D0000}"/>
    <cellStyle name="40% - Accent5 2 4 3 3 2" xfId="5244" xr:uid="{00000000-0005-0000-0000-00005C0D0000}"/>
    <cellStyle name="40% - Accent5 2 4 3 4" xfId="2235" xr:uid="{00000000-0005-0000-0000-00005D0D0000}"/>
    <cellStyle name="40% - Accent5 2 4 3 5" xfId="2763" xr:uid="{00000000-0005-0000-0000-00005E0D0000}"/>
    <cellStyle name="40% - Accent5 2 4 3 6" xfId="4012" xr:uid="{00000000-0005-0000-0000-00005F0D0000}"/>
    <cellStyle name="40% - Accent5 2 4 4" xfId="789" xr:uid="{00000000-0005-0000-0000-0000600D0000}"/>
    <cellStyle name="40% - Accent5 2 4 4 2" xfId="2947" xr:uid="{00000000-0005-0000-0000-0000610D0000}"/>
    <cellStyle name="40% - Accent5 2 4 4 2 2" xfId="5422" xr:uid="{00000000-0005-0000-0000-0000620D0000}"/>
    <cellStyle name="40% - Accent5 2 4 4 3" xfId="4190" xr:uid="{00000000-0005-0000-0000-0000630D0000}"/>
    <cellStyle name="40% - Accent5 2 4 5" xfId="1325" xr:uid="{00000000-0005-0000-0000-0000640D0000}"/>
    <cellStyle name="40% - Accent5 2 4 5 2" xfId="3478" xr:uid="{00000000-0005-0000-0000-0000650D0000}"/>
    <cellStyle name="40% - Accent5 2 4 5 3" xfId="4719" xr:uid="{00000000-0005-0000-0000-0000660D0000}"/>
    <cellStyle name="40% - Accent5 2 4 6" xfId="1884" xr:uid="{00000000-0005-0000-0000-0000670D0000}"/>
    <cellStyle name="40% - Accent5 2 4 6 2" xfId="4893" xr:uid="{00000000-0005-0000-0000-0000680D0000}"/>
    <cellStyle name="40% - Accent5 2 4 7" xfId="2412" xr:uid="{00000000-0005-0000-0000-0000690D0000}"/>
    <cellStyle name="40% - Accent5 2 4 8" xfId="3661" xr:uid="{00000000-0005-0000-0000-00006A0D0000}"/>
    <cellStyle name="40% - Accent5 2 5" xfId="306" xr:uid="{00000000-0005-0000-0000-00006B0D0000}"/>
    <cellStyle name="40% - Accent5 2 5 2" xfId="833" xr:uid="{00000000-0005-0000-0000-00006C0D0000}"/>
    <cellStyle name="40% - Accent5 2 5 2 2" xfId="2991" xr:uid="{00000000-0005-0000-0000-00006D0D0000}"/>
    <cellStyle name="40% - Accent5 2 5 2 2 2" xfId="5466" xr:uid="{00000000-0005-0000-0000-00006E0D0000}"/>
    <cellStyle name="40% - Accent5 2 5 2 3" xfId="4234" xr:uid="{00000000-0005-0000-0000-00006F0D0000}"/>
    <cellStyle name="40% - Accent5 2 5 3" xfId="1369" xr:uid="{00000000-0005-0000-0000-0000700D0000}"/>
    <cellStyle name="40% - Accent5 2 5 3 2" xfId="4937" xr:uid="{00000000-0005-0000-0000-0000710D0000}"/>
    <cellStyle name="40% - Accent5 2 5 4" xfId="1928" xr:uid="{00000000-0005-0000-0000-0000720D0000}"/>
    <cellStyle name="40% - Accent5 2 5 5" xfId="2456" xr:uid="{00000000-0005-0000-0000-0000730D0000}"/>
    <cellStyle name="40% - Accent5 2 5 6" xfId="3705" xr:uid="{00000000-0005-0000-0000-0000740D0000}"/>
    <cellStyle name="40% - Accent5 2 6" xfId="482" xr:uid="{00000000-0005-0000-0000-0000750D0000}"/>
    <cellStyle name="40% - Accent5 2 6 2" xfId="1008" xr:uid="{00000000-0005-0000-0000-0000760D0000}"/>
    <cellStyle name="40% - Accent5 2 6 2 2" xfId="3166" xr:uid="{00000000-0005-0000-0000-0000770D0000}"/>
    <cellStyle name="40% - Accent5 2 6 2 2 2" xfId="5641" xr:uid="{00000000-0005-0000-0000-0000780D0000}"/>
    <cellStyle name="40% - Accent5 2 6 2 3" xfId="4409" xr:uid="{00000000-0005-0000-0000-0000790D0000}"/>
    <cellStyle name="40% - Accent5 2 6 3" xfId="1544" xr:uid="{00000000-0005-0000-0000-00007A0D0000}"/>
    <cellStyle name="40% - Accent5 2 6 3 2" xfId="5112" xr:uid="{00000000-0005-0000-0000-00007B0D0000}"/>
    <cellStyle name="40% - Accent5 2 6 4" xfId="2103" xr:uid="{00000000-0005-0000-0000-00007C0D0000}"/>
    <cellStyle name="40% - Accent5 2 6 5" xfId="2631" xr:uid="{00000000-0005-0000-0000-00007D0D0000}"/>
    <cellStyle name="40% - Accent5 2 6 6" xfId="3880" xr:uid="{00000000-0005-0000-0000-00007E0D0000}"/>
    <cellStyle name="40% - Accent5 2 7" xfId="658" xr:uid="{00000000-0005-0000-0000-00007F0D0000}"/>
    <cellStyle name="40% - Accent5 2 7 2" xfId="2812" xr:uid="{00000000-0005-0000-0000-0000800D0000}"/>
    <cellStyle name="40% - Accent5 2 7 2 2" xfId="5291" xr:uid="{00000000-0005-0000-0000-0000810D0000}"/>
    <cellStyle name="40% - Accent5 2 7 3" xfId="4059" xr:uid="{00000000-0005-0000-0000-0000820D0000}"/>
    <cellStyle name="40% - Accent5 2 8" xfId="1193" xr:uid="{00000000-0005-0000-0000-0000830D0000}"/>
    <cellStyle name="40% - Accent5 2 8 2" xfId="3346" xr:uid="{00000000-0005-0000-0000-0000840D0000}"/>
    <cellStyle name="40% - Accent5 2 8 3" xfId="4588" xr:uid="{00000000-0005-0000-0000-0000850D0000}"/>
    <cellStyle name="40% - Accent5 2 9" xfId="1753" xr:uid="{00000000-0005-0000-0000-0000860D0000}"/>
    <cellStyle name="40% - Accent5 2 9 2" xfId="4762" xr:uid="{00000000-0005-0000-0000-0000870D0000}"/>
    <cellStyle name="40% - Accent5 3" xfId="150" xr:uid="{00000000-0005-0000-0000-0000880D0000}"/>
    <cellStyle name="40% - Accent5 3 2" xfId="334" xr:uid="{00000000-0005-0000-0000-0000890D0000}"/>
    <cellStyle name="40% - Accent5 3 2 2" xfId="861" xr:uid="{00000000-0005-0000-0000-00008A0D0000}"/>
    <cellStyle name="40% - Accent5 3 2 2 2" xfId="3019" xr:uid="{00000000-0005-0000-0000-00008B0D0000}"/>
    <cellStyle name="40% - Accent5 3 2 2 2 2" xfId="5494" xr:uid="{00000000-0005-0000-0000-00008C0D0000}"/>
    <cellStyle name="40% - Accent5 3 2 2 3" xfId="4262" xr:uid="{00000000-0005-0000-0000-00008D0D0000}"/>
    <cellStyle name="40% - Accent5 3 2 3" xfId="1397" xr:uid="{00000000-0005-0000-0000-00008E0D0000}"/>
    <cellStyle name="40% - Accent5 3 2 3 2" xfId="4965" xr:uid="{00000000-0005-0000-0000-00008F0D0000}"/>
    <cellStyle name="40% - Accent5 3 2 4" xfId="1956" xr:uid="{00000000-0005-0000-0000-0000900D0000}"/>
    <cellStyle name="40% - Accent5 3 2 5" xfId="2484" xr:uid="{00000000-0005-0000-0000-0000910D0000}"/>
    <cellStyle name="40% - Accent5 3 2 6" xfId="3733" xr:uid="{00000000-0005-0000-0000-0000920D0000}"/>
    <cellStyle name="40% - Accent5 3 3" xfId="511" xr:uid="{00000000-0005-0000-0000-0000930D0000}"/>
    <cellStyle name="40% - Accent5 3 3 2" xfId="1037" xr:uid="{00000000-0005-0000-0000-0000940D0000}"/>
    <cellStyle name="40% - Accent5 3 3 2 2" xfId="3195" xr:uid="{00000000-0005-0000-0000-0000950D0000}"/>
    <cellStyle name="40% - Accent5 3 3 2 2 2" xfId="5670" xr:uid="{00000000-0005-0000-0000-0000960D0000}"/>
    <cellStyle name="40% - Accent5 3 3 2 3" xfId="4438" xr:uid="{00000000-0005-0000-0000-0000970D0000}"/>
    <cellStyle name="40% - Accent5 3 3 3" xfId="1573" xr:uid="{00000000-0005-0000-0000-0000980D0000}"/>
    <cellStyle name="40% - Accent5 3 3 3 2" xfId="5141" xr:uid="{00000000-0005-0000-0000-0000990D0000}"/>
    <cellStyle name="40% - Accent5 3 3 4" xfId="2132" xr:uid="{00000000-0005-0000-0000-00009A0D0000}"/>
    <cellStyle name="40% - Accent5 3 3 5" xfId="2660" xr:uid="{00000000-0005-0000-0000-00009B0D0000}"/>
    <cellStyle name="40% - Accent5 3 3 6" xfId="3909" xr:uid="{00000000-0005-0000-0000-00009C0D0000}"/>
    <cellStyle name="40% - Accent5 3 4" xfId="686" xr:uid="{00000000-0005-0000-0000-00009D0D0000}"/>
    <cellStyle name="40% - Accent5 3 4 2" xfId="2844" xr:uid="{00000000-0005-0000-0000-00009E0D0000}"/>
    <cellStyle name="40% - Accent5 3 4 2 2" xfId="5319" xr:uid="{00000000-0005-0000-0000-00009F0D0000}"/>
    <cellStyle name="40% - Accent5 3 4 3" xfId="4087" xr:uid="{00000000-0005-0000-0000-0000A00D0000}"/>
    <cellStyle name="40% - Accent5 3 5" xfId="1222" xr:uid="{00000000-0005-0000-0000-0000A10D0000}"/>
    <cellStyle name="40% - Accent5 3 5 2" xfId="3374" xr:uid="{00000000-0005-0000-0000-0000A20D0000}"/>
    <cellStyle name="40% - Accent5 3 5 3" xfId="4616" xr:uid="{00000000-0005-0000-0000-0000A30D0000}"/>
    <cellStyle name="40% - Accent5 3 6" xfId="1781" xr:uid="{00000000-0005-0000-0000-0000A40D0000}"/>
    <cellStyle name="40% - Accent5 3 6 2" xfId="4790" xr:uid="{00000000-0005-0000-0000-0000A50D0000}"/>
    <cellStyle name="40% - Accent5 3 7" xfId="2309" xr:uid="{00000000-0005-0000-0000-0000A60D0000}"/>
    <cellStyle name="40% - Accent5 3 8" xfId="3558" xr:uid="{00000000-0005-0000-0000-0000A70D0000}"/>
    <cellStyle name="40% - Accent5 4" xfId="200" xr:uid="{00000000-0005-0000-0000-0000A80D0000}"/>
    <cellStyle name="40% - Accent5 4 2" xfId="381" xr:uid="{00000000-0005-0000-0000-0000A90D0000}"/>
    <cellStyle name="40% - Accent5 4 2 2" xfId="907" xr:uid="{00000000-0005-0000-0000-0000AA0D0000}"/>
    <cellStyle name="40% - Accent5 4 2 2 2" xfId="3065" xr:uid="{00000000-0005-0000-0000-0000AB0D0000}"/>
    <cellStyle name="40% - Accent5 4 2 2 2 2" xfId="5540" xr:uid="{00000000-0005-0000-0000-0000AC0D0000}"/>
    <cellStyle name="40% - Accent5 4 2 2 3" xfId="4308" xr:uid="{00000000-0005-0000-0000-0000AD0D0000}"/>
    <cellStyle name="40% - Accent5 4 2 3" xfId="1443" xr:uid="{00000000-0005-0000-0000-0000AE0D0000}"/>
    <cellStyle name="40% - Accent5 4 2 3 2" xfId="5011" xr:uid="{00000000-0005-0000-0000-0000AF0D0000}"/>
    <cellStyle name="40% - Accent5 4 2 4" xfId="2002" xr:uid="{00000000-0005-0000-0000-0000B00D0000}"/>
    <cellStyle name="40% - Accent5 4 2 5" xfId="2530" xr:uid="{00000000-0005-0000-0000-0000B10D0000}"/>
    <cellStyle name="40% - Accent5 4 2 6" xfId="3779" xr:uid="{00000000-0005-0000-0000-0000B20D0000}"/>
    <cellStyle name="40% - Accent5 4 3" xfId="557" xr:uid="{00000000-0005-0000-0000-0000B30D0000}"/>
    <cellStyle name="40% - Accent5 4 3 2" xfId="1083" xr:uid="{00000000-0005-0000-0000-0000B40D0000}"/>
    <cellStyle name="40% - Accent5 4 3 2 2" xfId="3241" xr:uid="{00000000-0005-0000-0000-0000B50D0000}"/>
    <cellStyle name="40% - Accent5 4 3 2 2 2" xfId="5716" xr:uid="{00000000-0005-0000-0000-0000B60D0000}"/>
    <cellStyle name="40% - Accent5 4 3 2 3" xfId="4484" xr:uid="{00000000-0005-0000-0000-0000B70D0000}"/>
    <cellStyle name="40% - Accent5 4 3 3" xfId="1619" xr:uid="{00000000-0005-0000-0000-0000B80D0000}"/>
    <cellStyle name="40% - Accent5 4 3 3 2" xfId="5187" xr:uid="{00000000-0005-0000-0000-0000B90D0000}"/>
    <cellStyle name="40% - Accent5 4 3 4" xfId="2178" xr:uid="{00000000-0005-0000-0000-0000BA0D0000}"/>
    <cellStyle name="40% - Accent5 4 3 5" xfId="2706" xr:uid="{00000000-0005-0000-0000-0000BB0D0000}"/>
    <cellStyle name="40% - Accent5 4 3 6" xfId="3955" xr:uid="{00000000-0005-0000-0000-0000BC0D0000}"/>
    <cellStyle name="40% - Accent5 4 4" xfId="732" xr:uid="{00000000-0005-0000-0000-0000BD0D0000}"/>
    <cellStyle name="40% - Accent5 4 4 2" xfId="2890" xr:uid="{00000000-0005-0000-0000-0000BE0D0000}"/>
    <cellStyle name="40% - Accent5 4 4 2 2" xfId="5365" xr:uid="{00000000-0005-0000-0000-0000BF0D0000}"/>
    <cellStyle name="40% - Accent5 4 4 3" xfId="4133" xr:uid="{00000000-0005-0000-0000-0000C00D0000}"/>
    <cellStyle name="40% - Accent5 4 5" xfId="1268" xr:uid="{00000000-0005-0000-0000-0000C10D0000}"/>
    <cellStyle name="40% - Accent5 4 5 2" xfId="3420" xr:uid="{00000000-0005-0000-0000-0000C20D0000}"/>
    <cellStyle name="40% - Accent5 4 5 3" xfId="4662" xr:uid="{00000000-0005-0000-0000-0000C30D0000}"/>
    <cellStyle name="40% - Accent5 4 6" xfId="1827" xr:uid="{00000000-0005-0000-0000-0000C40D0000}"/>
    <cellStyle name="40% - Accent5 4 6 2" xfId="4836" xr:uid="{00000000-0005-0000-0000-0000C50D0000}"/>
    <cellStyle name="40% - Accent5 4 7" xfId="2355" xr:uid="{00000000-0005-0000-0000-0000C60D0000}"/>
    <cellStyle name="40% - Accent5 4 8" xfId="3604" xr:uid="{00000000-0005-0000-0000-0000C70D0000}"/>
    <cellStyle name="40% - Accent5 5" xfId="245" xr:uid="{00000000-0005-0000-0000-0000C80D0000}"/>
    <cellStyle name="40% - Accent5 5 2" xfId="423" xr:uid="{00000000-0005-0000-0000-0000C90D0000}"/>
    <cellStyle name="40% - Accent5 5 2 2" xfId="949" xr:uid="{00000000-0005-0000-0000-0000CA0D0000}"/>
    <cellStyle name="40% - Accent5 5 2 2 2" xfId="3107" xr:uid="{00000000-0005-0000-0000-0000CB0D0000}"/>
    <cellStyle name="40% - Accent5 5 2 2 2 2" xfId="5582" xr:uid="{00000000-0005-0000-0000-0000CC0D0000}"/>
    <cellStyle name="40% - Accent5 5 2 2 3" xfId="4350" xr:uid="{00000000-0005-0000-0000-0000CD0D0000}"/>
    <cellStyle name="40% - Accent5 5 2 3" xfId="1485" xr:uid="{00000000-0005-0000-0000-0000CE0D0000}"/>
    <cellStyle name="40% - Accent5 5 2 3 2" xfId="5053" xr:uid="{00000000-0005-0000-0000-0000CF0D0000}"/>
    <cellStyle name="40% - Accent5 5 2 4" xfId="2044" xr:uid="{00000000-0005-0000-0000-0000D00D0000}"/>
    <cellStyle name="40% - Accent5 5 2 5" xfId="2572" xr:uid="{00000000-0005-0000-0000-0000D10D0000}"/>
    <cellStyle name="40% - Accent5 5 2 6" xfId="3821" xr:uid="{00000000-0005-0000-0000-0000D20D0000}"/>
    <cellStyle name="40% - Accent5 5 3" xfId="599" xr:uid="{00000000-0005-0000-0000-0000D30D0000}"/>
    <cellStyle name="40% - Accent5 5 3 2" xfId="1125" xr:uid="{00000000-0005-0000-0000-0000D40D0000}"/>
    <cellStyle name="40% - Accent5 5 3 2 2" xfId="3283" xr:uid="{00000000-0005-0000-0000-0000D50D0000}"/>
    <cellStyle name="40% - Accent5 5 3 2 2 2" xfId="5758" xr:uid="{00000000-0005-0000-0000-0000D60D0000}"/>
    <cellStyle name="40% - Accent5 5 3 2 3" xfId="4526" xr:uid="{00000000-0005-0000-0000-0000D70D0000}"/>
    <cellStyle name="40% - Accent5 5 3 3" xfId="1661" xr:uid="{00000000-0005-0000-0000-0000D80D0000}"/>
    <cellStyle name="40% - Accent5 5 3 3 2" xfId="5229" xr:uid="{00000000-0005-0000-0000-0000D90D0000}"/>
    <cellStyle name="40% - Accent5 5 3 4" xfId="2220" xr:uid="{00000000-0005-0000-0000-0000DA0D0000}"/>
    <cellStyle name="40% - Accent5 5 3 5" xfId="2748" xr:uid="{00000000-0005-0000-0000-0000DB0D0000}"/>
    <cellStyle name="40% - Accent5 5 3 6" xfId="3997" xr:uid="{00000000-0005-0000-0000-0000DC0D0000}"/>
    <cellStyle name="40% - Accent5 5 4" xfId="774" xr:uid="{00000000-0005-0000-0000-0000DD0D0000}"/>
    <cellStyle name="40% - Accent5 5 4 2" xfId="2932" xr:uid="{00000000-0005-0000-0000-0000DE0D0000}"/>
    <cellStyle name="40% - Accent5 5 4 2 2" xfId="5407" xr:uid="{00000000-0005-0000-0000-0000DF0D0000}"/>
    <cellStyle name="40% - Accent5 5 4 3" xfId="4175" xr:uid="{00000000-0005-0000-0000-0000E00D0000}"/>
    <cellStyle name="40% - Accent5 5 5" xfId="1310" xr:uid="{00000000-0005-0000-0000-0000E10D0000}"/>
    <cellStyle name="40% - Accent5 5 5 2" xfId="3463" xr:uid="{00000000-0005-0000-0000-0000E20D0000}"/>
    <cellStyle name="40% - Accent5 5 5 3" xfId="4704" xr:uid="{00000000-0005-0000-0000-0000E30D0000}"/>
    <cellStyle name="40% - Accent5 5 6" xfId="1869" xr:uid="{00000000-0005-0000-0000-0000E40D0000}"/>
    <cellStyle name="40% - Accent5 5 6 2" xfId="4878" xr:uid="{00000000-0005-0000-0000-0000E50D0000}"/>
    <cellStyle name="40% - Accent5 5 7" xfId="2397" xr:uid="{00000000-0005-0000-0000-0000E60D0000}"/>
    <cellStyle name="40% - Accent5 5 8" xfId="3646" xr:uid="{00000000-0005-0000-0000-0000E70D0000}"/>
    <cellStyle name="40% - Accent5 6" xfId="291" xr:uid="{00000000-0005-0000-0000-0000E80D0000}"/>
    <cellStyle name="40% - Accent5 6 2" xfId="818" xr:uid="{00000000-0005-0000-0000-0000E90D0000}"/>
    <cellStyle name="40% - Accent5 6 2 2" xfId="2976" xr:uid="{00000000-0005-0000-0000-0000EA0D0000}"/>
    <cellStyle name="40% - Accent5 6 2 2 2" xfId="5451" xr:uid="{00000000-0005-0000-0000-0000EB0D0000}"/>
    <cellStyle name="40% - Accent5 6 2 3" xfId="4219" xr:uid="{00000000-0005-0000-0000-0000EC0D0000}"/>
    <cellStyle name="40% - Accent5 6 3" xfId="1354" xr:uid="{00000000-0005-0000-0000-0000ED0D0000}"/>
    <cellStyle name="40% - Accent5 6 3 2" xfId="4922" xr:uid="{00000000-0005-0000-0000-0000EE0D0000}"/>
    <cellStyle name="40% - Accent5 6 4" xfId="1913" xr:uid="{00000000-0005-0000-0000-0000EF0D0000}"/>
    <cellStyle name="40% - Accent5 6 5" xfId="2441" xr:uid="{00000000-0005-0000-0000-0000F00D0000}"/>
    <cellStyle name="40% - Accent5 6 6" xfId="3690" xr:uid="{00000000-0005-0000-0000-0000F10D0000}"/>
    <cellStyle name="40% - Accent5 7" xfId="467" xr:uid="{00000000-0005-0000-0000-0000F20D0000}"/>
    <cellStyle name="40% - Accent5 7 2" xfId="993" xr:uid="{00000000-0005-0000-0000-0000F30D0000}"/>
    <cellStyle name="40% - Accent5 7 2 2" xfId="3151" xr:uid="{00000000-0005-0000-0000-0000F40D0000}"/>
    <cellStyle name="40% - Accent5 7 2 2 2" xfId="5626" xr:uid="{00000000-0005-0000-0000-0000F50D0000}"/>
    <cellStyle name="40% - Accent5 7 2 3" xfId="4394" xr:uid="{00000000-0005-0000-0000-0000F60D0000}"/>
    <cellStyle name="40% - Accent5 7 3" xfId="1529" xr:uid="{00000000-0005-0000-0000-0000F70D0000}"/>
    <cellStyle name="40% - Accent5 7 3 2" xfId="5097" xr:uid="{00000000-0005-0000-0000-0000F80D0000}"/>
    <cellStyle name="40% - Accent5 7 4" xfId="2088" xr:uid="{00000000-0005-0000-0000-0000F90D0000}"/>
    <cellStyle name="40% - Accent5 7 5" xfId="2616" xr:uid="{00000000-0005-0000-0000-0000FA0D0000}"/>
    <cellStyle name="40% - Accent5 7 6" xfId="3865" xr:uid="{00000000-0005-0000-0000-0000FB0D0000}"/>
    <cellStyle name="40% - Accent5 8" xfId="643" xr:uid="{00000000-0005-0000-0000-0000FC0D0000}"/>
    <cellStyle name="40% - Accent5 8 2" xfId="2797" xr:uid="{00000000-0005-0000-0000-0000FD0D0000}"/>
    <cellStyle name="40% - Accent5 8 2 2" xfId="5276" xr:uid="{00000000-0005-0000-0000-0000FE0D0000}"/>
    <cellStyle name="40% - Accent5 8 3" xfId="4044" xr:uid="{00000000-0005-0000-0000-0000FF0D0000}"/>
    <cellStyle name="40% - Accent5 9" xfId="1178" xr:uid="{00000000-0005-0000-0000-0000000E0000}"/>
    <cellStyle name="40% - Accent5 9 2" xfId="3331" xr:uid="{00000000-0005-0000-0000-0000010E0000}"/>
    <cellStyle name="40% - Accent5 9 3" xfId="4573" xr:uid="{00000000-0005-0000-0000-0000020E0000}"/>
    <cellStyle name="40% - Accent6 10" xfId="1740" xr:uid="{00000000-0005-0000-0000-0000030E0000}"/>
    <cellStyle name="40% - Accent6 10 2" xfId="4749" xr:uid="{00000000-0005-0000-0000-0000040E0000}"/>
    <cellStyle name="40% - Accent6 11" xfId="2268" xr:uid="{00000000-0005-0000-0000-0000050E0000}"/>
    <cellStyle name="40% - Accent6 12" xfId="3517" xr:uid="{00000000-0005-0000-0000-0000060E0000}"/>
    <cellStyle name="40% - Accent6 2" xfId="75" xr:uid="{00000000-0005-0000-0000-0000070E0000}"/>
    <cellStyle name="40% - Accent6 2 10" xfId="2283" xr:uid="{00000000-0005-0000-0000-0000080E0000}"/>
    <cellStyle name="40% - Accent6 2 11" xfId="3532" xr:uid="{00000000-0005-0000-0000-0000090E0000}"/>
    <cellStyle name="40% - Accent6 2 2" xfId="167" xr:uid="{00000000-0005-0000-0000-00000A0E0000}"/>
    <cellStyle name="40% - Accent6 2 2 2" xfId="351" xr:uid="{00000000-0005-0000-0000-00000B0E0000}"/>
    <cellStyle name="40% - Accent6 2 2 2 2" xfId="878" xr:uid="{00000000-0005-0000-0000-00000C0E0000}"/>
    <cellStyle name="40% - Accent6 2 2 2 2 2" xfId="3036" xr:uid="{00000000-0005-0000-0000-00000D0E0000}"/>
    <cellStyle name="40% - Accent6 2 2 2 2 2 2" xfId="5511" xr:uid="{00000000-0005-0000-0000-00000E0E0000}"/>
    <cellStyle name="40% - Accent6 2 2 2 2 3" xfId="4279" xr:uid="{00000000-0005-0000-0000-00000F0E0000}"/>
    <cellStyle name="40% - Accent6 2 2 2 3" xfId="1414" xr:uid="{00000000-0005-0000-0000-0000100E0000}"/>
    <cellStyle name="40% - Accent6 2 2 2 3 2" xfId="4982" xr:uid="{00000000-0005-0000-0000-0000110E0000}"/>
    <cellStyle name="40% - Accent6 2 2 2 4" xfId="1973" xr:uid="{00000000-0005-0000-0000-0000120E0000}"/>
    <cellStyle name="40% - Accent6 2 2 2 5" xfId="2501" xr:uid="{00000000-0005-0000-0000-0000130E0000}"/>
    <cellStyle name="40% - Accent6 2 2 2 6" xfId="3750" xr:uid="{00000000-0005-0000-0000-0000140E0000}"/>
    <cellStyle name="40% - Accent6 2 2 3" xfId="528" xr:uid="{00000000-0005-0000-0000-0000150E0000}"/>
    <cellStyle name="40% - Accent6 2 2 3 2" xfId="1054" xr:uid="{00000000-0005-0000-0000-0000160E0000}"/>
    <cellStyle name="40% - Accent6 2 2 3 2 2" xfId="3212" xr:uid="{00000000-0005-0000-0000-0000170E0000}"/>
    <cellStyle name="40% - Accent6 2 2 3 2 2 2" xfId="5687" xr:uid="{00000000-0005-0000-0000-0000180E0000}"/>
    <cellStyle name="40% - Accent6 2 2 3 2 3" xfId="4455" xr:uid="{00000000-0005-0000-0000-0000190E0000}"/>
    <cellStyle name="40% - Accent6 2 2 3 3" xfId="1590" xr:uid="{00000000-0005-0000-0000-00001A0E0000}"/>
    <cellStyle name="40% - Accent6 2 2 3 3 2" xfId="5158" xr:uid="{00000000-0005-0000-0000-00001B0E0000}"/>
    <cellStyle name="40% - Accent6 2 2 3 4" xfId="2149" xr:uid="{00000000-0005-0000-0000-00001C0E0000}"/>
    <cellStyle name="40% - Accent6 2 2 3 5" xfId="2677" xr:uid="{00000000-0005-0000-0000-00001D0E0000}"/>
    <cellStyle name="40% - Accent6 2 2 3 6" xfId="3926" xr:uid="{00000000-0005-0000-0000-00001E0E0000}"/>
    <cellStyle name="40% - Accent6 2 2 4" xfId="703" xr:uid="{00000000-0005-0000-0000-00001F0E0000}"/>
    <cellStyle name="40% - Accent6 2 2 4 2" xfId="2861" xr:uid="{00000000-0005-0000-0000-0000200E0000}"/>
    <cellStyle name="40% - Accent6 2 2 4 2 2" xfId="5336" xr:uid="{00000000-0005-0000-0000-0000210E0000}"/>
    <cellStyle name="40% - Accent6 2 2 4 3" xfId="4104" xr:uid="{00000000-0005-0000-0000-0000220E0000}"/>
    <cellStyle name="40% - Accent6 2 2 5" xfId="1239" xr:uid="{00000000-0005-0000-0000-0000230E0000}"/>
    <cellStyle name="40% - Accent6 2 2 5 2" xfId="3391" xr:uid="{00000000-0005-0000-0000-0000240E0000}"/>
    <cellStyle name="40% - Accent6 2 2 5 3" xfId="4633" xr:uid="{00000000-0005-0000-0000-0000250E0000}"/>
    <cellStyle name="40% - Accent6 2 2 6" xfId="1798" xr:uid="{00000000-0005-0000-0000-0000260E0000}"/>
    <cellStyle name="40% - Accent6 2 2 6 2" xfId="4807" xr:uid="{00000000-0005-0000-0000-0000270E0000}"/>
    <cellStyle name="40% - Accent6 2 2 7" xfId="2326" xr:uid="{00000000-0005-0000-0000-0000280E0000}"/>
    <cellStyle name="40% - Accent6 2 2 8" xfId="3575" xr:uid="{00000000-0005-0000-0000-0000290E0000}"/>
    <cellStyle name="40% - Accent6 2 3" xfId="217" xr:uid="{00000000-0005-0000-0000-00002A0E0000}"/>
    <cellStyle name="40% - Accent6 2 3 2" xfId="398" xr:uid="{00000000-0005-0000-0000-00002B0E0000}"/>
    <cellStyle name="40% - Accent6 2 3 2 2" xfId="924" xr:uid="{00000000-0005-0000-0000-00002C0E0000}"/>
    <cellStyle name="40% - Accent6 2 3 2 2 2" xfId="3082" xr:uid="{00000000-0005-0000-0000-00002D0E0000}"/>
    <cellStyle name="40% - Accent6 2 3 2 2 2 2" xfId="5557" xr:uid="{00000000-0005-0000-0000-00002E0E0000}"/>
    <cellStyle name="40% - Accent6 2 3 2 2 3" xfId="4325" xr:uid="{00000000-0005-0000-0000-00002F0E0000}"/>
    <cellStyle name="40% - Accent6 2 3 2 3" xfId="1460" xr:uid="{00000000-0005-0000-0000-0000300E0000}"/>
    <cellStyle name="40% - Accent6 2 3 2 3 2" xfId="5028" xr:uid="{00000000-0005-0000-0000-0000310E0000}"/>
    <cellStyle name="40% - Accent6 2 3 2 4" xfId="2019" xr:uid="{00000000-0005-0000-0000-0000320E0000}"/>
    <cellStyle name="40% - Accent6 2 3 2 5" xfId="2547" xr:uid="{00000000-0005-0000-0000-0000330E0000}"/>
    <cellStyle name="40% - Accent6 2 3 2 6" xfId="3796" xr:uid="{00000000-0005-0000-0000-0000340E0000}"/>
    <cellStyle name="40% - Accent6 2 3 3" xfId="574" xr:uid="{00000000-0005-0000-0000-0000350E0000}"/>
    <cellStyle name="40% - Accent6 2 3 3 2" xfId="1100" xr:uid="{00000000-0005-0000-0000-0000360E0000}"/>
    <cellStyle name="40% - Accent6 2 3 3 2 2" xfId="3258" xr:uid="{00000000-0005-0000-0000-0000370E0000}"/>
    <cellStyle name="40% - Accent6 2 3 3 2 2 2" xfId="5733" xr:uid="{00000000-0005-0000-0000-0000380E0000}"/>
    <cellStyle name="40% - Accent6 2 3 3 2 3" xfId="4501" xr:uid="{00000000-0005-0000-0000-0000390E0000}"/>
    <cellStyle name="40% - Accent6 2 3 3 3" xfId="1636" xr:uid="{00000000-0005-0000-0000-00003A0E0000}"/>
    <cellStyle name="40% - Accent6 2 3 3 3 2" xfId="5204" xr:uid="{00000000-0005-0000-0000-00003B0E0000}"/>
    <cellStyle name="40% - Accent6 2 3 3 4" xfId="2195" xr:uid="{00000000-0005-0000-0000-00003C0E0000}"/>
    <cellStyle name="40% - Accent6 2 3 3 5" xfId="2723" xr:uid="{00000000-0005-0000-0000-00003D0E0000}"/>
    <cellStyle name="40% - Accent6 2 3 3 6" xfId="3972" xr:uid="{00000000-0005-0000-0000-00003E0E0000}"/>
    <cellStyle name="40% - Accent6 2 3 4" xfId="749" xr:uid="{00000000-0005-0000-0000-00003F0E0000}"/>
    <cellStyle name="40% - Accent6 2 3 4 2" xfId="2907" xr:uid="{00000000-0005-0000-0000-0000400E0000}"/>
    <cellStyle name="40% - Accent6 2 3 4 2 2" xfId="5382" xr:uid="{00000000-0005-0000-0000-0000410E0000}"/>
    <cellStyle name="40% - Accent6 2 3 4 3" xfId="4150" xr:uid="{00000000-0005-0000-0000-0000420E0000}"/>
    <cellStyle name="40% - Accent6 2 3 5" xfId="1285" xr:uid="{00000000-0005-0000-0000-0000430E0000}"/>
    <cellStyle name="40% - Accent6 2 3 5 2" xfId="3437" xr:uid="{00000000-0005-0000-0000-0000440E0000}"/>
    <cellStyle name="40% - Accent6 2 3 5 3" xfId="4679" xr:uid="{00000000-0005-0000-0000-0000450E0000}"/>
    <cellStyle name="40% - Accent6 2 3 6" xfId="1844" xr:uid="{00000000-0005-0000-0000-0000460E0000}"/>
    <cellStyle name="40% - Accent6 2 3 6 2" xfId="4853" xr:uid="{00000000-0005-0000-0000-0000470E0000}"/>
    <cellStyle name="40% - Accent6 2 3 7" xfId="2372" xr:uid="{00000000-0005-0000-0000-0000480E0000}"/>
    <cellStyle name="40% - Accent6 2 3 8" xfId="3621" xr:uid="{00000000-0005-0000-0000-0000490E0000}"/>
    <cellStyle name="40% - Accent6 2 4" xfId="262" xr:uid="{00000000-0005-0000-0000-00004A0E0000}"/>
    <cellStyle name="40% - Accent6 2 4 2" xfId="440" xr:uid="{00000000-0005-0000-0000-00004B0E0000}"/>
    <cellStyle name="40% - Accent6 2 4 2 2" xfId="966" xr:uid="{00000000-0005-0000-0000-00004C0E0000}"/>
    <cellStyle name="40% - Accent6 2 4 2 2 2" xfId="3124" xr:uid="{00000000-0005-0000-0000-00004D0E0000}"/>
    <cellStyle name="40% - Accent6 2 4 2 2 2 2" xfId="5599" xr:uid="{00000000-0005-0000-0000-00004E0E0000}"/>
    <cellStyle name="40% - Accent6 2 4 2 2 3" xfId="4367" xr:uid="{00000000-0005-0000-0000-00004F0E0000}"/>
    <cellStyle name="40% - Accent6 2 4 2 3" xfId="1502" xr:uid="{00000000-0005-0000-0000-0000500E0000}"/>
    <cellStyle name="40% - Accent6 2 4 2 3 2" xfId="5070" xr:uid="{00000000-0005-0000-0000-0000510E0000}"/>
    <cellStyle name="40% - Accent6 2 4 2 4" xfId="2061" xr:uid="{00000000-0005-0000-0000-0000520E0000}"/>
    <cellStyle name="40% - Accent6 2 4 2 5" xfId="2589" xr:uid="{00000000-0005-0000-0000-0000530E0000}"/>
    <cellStyle name="40% - Accent6 2 4 2 6" xfId="3838" xr:uid="{00000000-0005-0000-0000-0000540E0000}"/>
    <cellStyle name="40% - Accent6 2 4 3" xfId="616" xr:uid="{00000000-0005-0000-0000-0000550E0000}"/>
    <cellStyle name="40% - Accent6 2 4 3 2" xfId="1142" xr:uid="{00000000-0005-0000-0000-0000560E0000}"/>
    <cellStyle name="40% - Accent6 2 4 3 2 2" xfId="3300" xr:uid="{00000000-0005-0000-0000-0000570E0000}"/>
    <cellStyle name="40% - Accent6 2 4 3 2 2 2" xfId="5775" xr:uid="{00000000-0005-0000-0000-0000580E0000}"/>
    <cellStyle name="40% - Accent6 2 4 3 2 3" xfId="4543" xr:uid="{00000000-0005-0000-0000-0000590E0000}"/>
    <cellStyle name="40% - Accent6 2 4 3 3" xfId="1678" xr:uid="{00000000-0005-0000-0000-00005A0E0000}"/>
    <cellStyle name="40% - Accent6 2 4 3 3 2" xfId="5246" xr:uid="{00000000-0005-0000-0000-00005B0E0000}"/>
    <cellStyle name="40% - Accent6 2 4 3 4" xfId="2237" xr:uid="{00000000-0005-0000-0000-00005C0E0000}"/>
    <cellStyle name="40% - Accent6 2 4 3 5" xfId="2765" xr:uid="{00000000-0005-0000-0000-00005D0E0000}"/>
    <cellStyle name="40% - Accent6 2 4 3 6" xfId="4014" xr:uid="{00000000-0005-0000-0000-00005E0E0000}"/>
    <cellStyle name="40% - Accent6 2 4 4" xfId="791" xr:uid="{00000000-0005-0000-0000-00005F0E0000}"/>
    <cellStyle name="40% - Accent6 2 4 4 2" xfId="2949" xr:uid="{00000000-0005-0000-0000-0000600E0000}"/>
    <cellStyle name="40% - Accent6 2 4 4 2 2" xfId="5424" xr:uid="{00000000-0005-0000-0000-0000610E0000}"/>
    <cellStyle name="40% - Accent6 2 4 4 3" xfId="4192" xr:uid="{00000000-0005-0000-0000-0000620E0000}"/>
    <cellStyle name="40% - Accent6 2 4 5" xfId="1327" xr:uid="{00000000-0005-0000-0000-0000630E0000}"/>
    <cellStyle name="40% - Accent6 2 4 5 2" xfId="3480" xr:uid="{00000000-0005-0000-0000-0000640E0000}"/>
    <cellStyle name="40% - Accent6 2 4 5 3" xfId="4721" xr:uid="{00000000-0005-0000-0000-0000650E0000}"/>
    <cellStyle name="40% - Accent6 2 4 6" xfId="1886" xr:uid="{00000000-0005-0000-0000-0000660E0000}"/>
    <cellStyle name="40% - Accent6 2 4 6 2" xfId="4895" xr:uid="{00000000-0005-0000-0000-0000670E0000}"/>
    <cellStyle name="40% - Accent6 2 4 7" xfId="2414" xr:uid="{00000000-0005-0000-0000-0000680E0000}"/>
    <cellStyle name="40% - Accent6 2 4 8" xfId="3663" xr:uid="{00000000-0005-0000-0000-0000690E0000}"/>
    <cellStyle name="40% - Accent6 2 5" xfId="308" xr:uid="{00000000-0005-0000-0000-00006A0E0000}"/>
    <cellStyle name="40% - Accent6 2 5 2" xfId="835" xr:uid="{00000000-0005-0000-0000-00006B0E0000}"/>
    <cellStyle name="40% - Accent6 2 5 2 2" xfId="2993" xr:uid="{00000000-0005-0000-0000-00006C0E0000}"/>
    <cellStyle name="40% - Accent6 2 5 2 2 2" xfId="5468" xr:uid="{00000000-0005-0000-0000-00006D0E0000}"/>
    <cellStyle name="40% - Accent6 2 5 2 3" xfId="4236" xr:uid="{00000000-0005-0000-0000-00006E0E0000}"/>
    <cellStyle name="40% - Accent6 2 5 3" xfId="1371" xr:uid="{00000000-0005-0000-0000-00006F0E0000}"/>
    <cellStyle name="40% - Accent6 2 5 3 2" xfId="4939" xr:uid="{00000000-0005-0000-0000-0000700E0000}"/>
    <cellStyle name="40% - Accent6 2 5 4" xfId="1930" xr:uid="{00000000-0005-0000-0000-0000710E0000}"/>
    <cellStyle name="40% - Accent6 2 5 5" xfId="2458" xr:uid="{00000000-0005-0000-0000-0000720E0000}"/>
    <cellStyle name="40% - Accent6 2 5 6" xfId="3707" xr:uid="{00000000-0005-0000-0000-0000730E0000}"/>
    <cellStyle name="40% - Accent6 2 6" xfId="484" xr:uid="{00000000-0005-0000-0000-0000740E0000}"/>
    <cellStyle name="40% - Accent6 2 6 2" xfId="1010" xr:uid="{00000000-0005-0000-0000-0000750E0000}"/>
    <cellStyle name="40% - Accent6 2 6 2 2" xfId="3168" xr:uid="{00000000-0005-0000-0000-0000760E0000}"/>
    <cellStyle name="40% - Accent6 2 6 2 2 2" xfId="5643" xr:uid="{00000000-0005-0000-0000-0000770E0000}"/>
    <cellStyle name="40% - Accent6 2 6 2 3" xfId="4411" xr:uid="{00000000-0005-0000-0000-0000780E0000}"/>
    <cellStyle name="40% - Accent6 2 6 3" xfId="1546" xr:uid="{00000000-0005-0000-0000-0000790E0000}"/>
    <cellStyle name="40% - Accent6 2 6 3 2" xfId="5114" xr:uid="{00000000-0005-0000-0000-00007A0E0000}"/>
    <cellStyle name="40% - Accent6 2 6 4" xfId="2105" xr:uid="{00000000-0005-0000-0000-00007B0E0000}"/>
    <cellStyle name="40% - Accent6 2 6 5" xfId="2633" xr:uid="{00000000-0005-0000-0000-00007C0E0000}"/>
    <cellStyle name="40% - Accent6 2 6 6" xfId="3882" xr:uid="{00000000-0005-0000-0000-00007D0E0000}"/>
    <cellStyle name="40% - Accent6 2 7" xfId="660" xr:uid="{00000000-0005-0000-0000-00007E0E0000}"/>
    <cellStyle name="40% - Accent6 2 7 2" xfId="2814" xr:uid="{00000000-0005-0000-0000-00007F0E0000}"/>
    <cellStyle name="40% - Accent6 2 7 2 2" xfId="5293" xr:uid="{00000000-0005-0000-0000-0000800E0000}"/>
    <cellStyle name="40% - Accent6 2 7 3" xfId="4061" xr:uid="{00000000-0005-0000-0000-0000810E0000}"/>
    <cellStyle name="40% - Accent6 2 8" xfId="1195" xr:uid="{00000000-0005-0000-0000-0000820E0000}"/>
    <cellStyle name="40% - Accent6 2 8 2" xfId="3348" xr:uid="{00000000-0005-0000-0000-0000830E0000}"/>
    <cellStyle name="40% - Accent6 2 8 3" xfId="4590" xr:uid="{00000000-0005-0000-0000-0000840E0000}"/>
    <cellStyle name="40% - Accent6 2 9" xfId="1755" xr:uid="{00000000-0005-0000-0000-0000850E0000}"/>
    <cellStyle name="40% - Accent6 2 9 2" xfId="4764" xr:uid="{00000000-0005-0000-0000-0000860E0000}"/>
    <cellStyle name="40% - Accent6 3" xfId="152" xr:uid="{00000000-0005-0000-0000-0000870E0000}"/>
    <cellStyle name="40% - Accent6 3 2" xfId="336" xr:uid="{00000000-0005-0000-0000-0000880E0000}"/>
    <cellStyle name="40% - Accent6 3 2 2" xfId="863" xr:uid="{00000000-0005-0000-0000-0000890E0000}"/>
    <cellStyle name="40% - Accent6 3 2 2 2" xfId="3021" xr:uid="{00000000-0005-0000-0000-00008A0E0000}"/>
    <cellStyle name="40% - Accent6 3 2 2 2 2" xfId="5496" xr:uid="{00000000-0005-0000-0000-00008B0E0000}"/>
    <cellStyle name="40% - Accent6 3 2 2 3" xfId="4264" xr:uid="{00000000-0005-0000-0000-00008C0E0000}"/>
    <cellStyle name="40% - Accent6 3 2 3" xfId="1399" xr:uid="{00000000-0005-0000-0000-00008D0E0000}"/>
    <cellStyle name="40% - Accent6 3 2 3 2" xfId="4967" xr:uid="{00000000-0005-0000-0000-00008E0E0000}"/>
    <cellStyle name="40% - Accent6 3 2 4" xfId="1958" xr:uid="{00000000-0005-0000-0000-00008F0E0000}"/>
    <cellStyle name="40% - Accent6 3 2 5" xfId="2486" xr:uid="{00000000-0005-0000-0000-0000900E0000}"/>
    <cellStyle name="40% - Accent6 3 2 6" xfId="3735" xr:uid="{00000000-0005-0000-0000-0000910E0000}"/>
    <cellStyle name="40% - Accent6 3 3" xfId="513" xr:uid="{00000000-0005-0000-0000-0000920E0000}"/>
    <cellStyle name="40% - Accent6 3 3 2" xfId="1039" xr:uid="{00000000-0005-0000-0000-0000930E0000}"/>
    <cellStyle name="40% - Accent6 3 3 2 2" xfId="3197" xr:uid="{00000000-0005-0000-0000-0000940E0000}"/>
    <cellStyle name="40% - Accent6 3 3 2 2 2" xfId="5672" xr:uid="{00000000-0005-0000-0000-0000950E0000}"/>
    <cellStyle name="40% - Accent6 3 3 2 3" xfId="4440" xr:uid="{00000000-0005-0000-0000-0000960E0000}"/>
    <cellStyle name="40% - Accent6 3 3 3" xfId="1575" xr:uid="{00000000-0005-0000-0000-0000970E0000}"/>
    <cellStyle name="40% - Accent6 3 3 3 2" xfId="5143" xr:uid="{00000000-0005-0000-0000-0000980E0000}"/>
    <cellStyle name="40% - Accent6 3 3 4" xfId="2134" xr:uid="{00000000-0005-0000-0000-0000990E0000}"/>
    <cellStyle name="40% - Accent6 3 3 5" xfId="2662" xr:uid="{00000000-0005-0000-0000-00009A0E0000}"/>
    <cellStyle name="40% - Accent6 3 3 6" xfId="3911" xr:uid="{00000000-0005-0000-0000-00009B0E0000}"/>
    <cellStyle name="40% - Accent6 3 4" xfId="688" xr:uid="{00000000-0005-0000-0000-00009C0E0000}"/>
    <cellStyle name="40% - Accent6 3 4 2" xfId="2846" xr:uid="{00000000-0005-0000-0000-00009D0E0000}"/>
    <cellStyle name="40% - Accent6 3 4 2 2" xfId="5321" xr:uid="{00000000-0005-0000-0000-00009E0E0000}"/>
    <cellStyle name="40% - Accent6 3 4 3" xfId="4089" xr:uid="{00000000-0005-0000-0000-00009F0E0000}"/>
    <cellStyle name="40% - Accent6 3 5" xfId="1224" xr:uid="{00000000-0005-0000-0000-0000A00E0000}"/>
    <cellStyle name="40% - Accent6 3 5 2" xfId="3376" xr:uid="{00000000-0005-0000-0000-0000A10E0000}"/>
    <cellStyle name="40% - Accent6 3 5 3" xfId="4618" xr:uid="{00000000-0005-0000-0000-0000A20E0000}"/>
    <cellStyle name="40% - Accent6 3 6" xfId="1783" xr:uid="{00000000-0005-0000-0000-0000A30E0000}"/>
    <cellStyle name="40% - Accent6 3 6 2" xfId="4792" xr:uid="{00000000-0005-0000-0000-0000A40E0000}"/>
    <cellStyle name="40% - Accent6 3 7" xfId="2311" xr:uid="{00000000-0005-0000-0000-0000A50E0000}"/>
    <cellStyle name="40% - Accent6 3 8" xfId="3560" xr:uid="{00000000-0005-0000-0000-0000A60E0000}"/>
    <cellStyle name="40% - Accent6 4" xfId="202" xr:uid="{00000000-0005-0000-0000-0000A70E0000}"/>
    <cellStyle name="40% - Accent6 4 2" xfId="383" xr:uid="{00000000-0005-0000-0000-0000A80E0000}"/>
    <cellStyle name="40% - Accent6 4 2 2" xfId="909" xr:uid="{00000000-0005-0000-0000-0000A90E0000}"/>
    <cellStyle name="40% - Accent6 4 2 2 2" xfId="3067" xr:uid="{00000000-0005-0000-0000-0000AA0E0000}"/>
    <cellStyle name="40% - Accent6 4 2 2 2 2" xfId="5542" xr:uid="{00000000-0005-0000-0000-0000AB0E0000}"/>
    <cellStyle name="40% - Accent6 4 2 2 3" xfId="4310" xr:uid="{00000000-0005-0000-0000-0000AC0E0000}"/>
    <cellStyle name="40% - Accent6 4 2 3" xfId="1445" xr:uid="{00000000-0005-0000-0000-0000AD0E0000}"/>
    <cellStyle name="40% - Accent6 4 2 3 2" xfId="5013" xr:uid="{00000000-0005-0000-0000-0000AE0E0000}"/>
    <cellStyle name="40% - Accent6 4 2 4" xfId="2004" xr:uid="{00000000-0005-0000-0000-0000AF0E0000}"/>
    <cellStyle name="40% - Accent6 4 2 5" xfId="2532" xr:uid="{00000000-0005-0000-0000-0000B00E0000}"/>
    <cellStyle name="40% - Accent6 4 2 6" xfId="3781" xr:uid="{00000000-0005-0000-0000-0000B10E0000}"/>
    <cellStyle name="40% - Accent6 4 3" xfId="559" xr:uid="{00000000-0005-0000-0000-0000B20E0000}"/>
    <cellStyle name="40% - Accent6 4 3 2" xfId="1085" xr:uid="{00000000-0005-0000-0000-0000B30E0000}"/>
    <cellStyle name="40% - Accent6 4 3 2 2" xfId="3243" xr:uid="{00000000-0005-0000-0000-0000B40E0000}"/>
    <cellStyle name="40% - Accent6 4 3 2 2 2" xfId="5718" xr:uid="{00000000-0005-0000-0000-0000B50E0000}"/>
    <cellStyle name="40% - Accent6 4 3 2 3" xfId="4486" xr:uid="{00000000-0005-0000-0000-0000B60E0000}"/>
    <cellStyle name="40% - Accent6 4 3 3" xfId="1621" xr:uid="{00000000-0005-0000-0000-0000B70E0000}"/>
    <cellStyle name="40% - Accent6 4 3 3 2" xfId="5189" xr:uid="{00000000-0005-0000-0000-0000B80E0000}"/>
    <cellStyle name="40% - Accent6 4 3 4" xfId="2180" xr:uid="{00000000-0005-0000-0000-0000B90E0000}"/>
    <cellStyle name="40% - Accent6 4 3 5" xfId="2708" xr:uid="{00000000-0005-0000-0000-0000BA0E0000}"/>
    <cellStyle name="40% - Accent6 4 3 6" xfId="3957" xr:uid="{00000000-0005-0000-0000-0000BB0E0000}"/>
    <cellStyle name="40% - Accent6 4 4" xfId="734" xr:uid="{00000000-0005-0000-0000-0000BC0E0000}"/>
    <cellStyle name="40% - Accent6 4 4 2" xfId="2892" xr:uid="{00000000-0005-0000-0000-0000BD0E0000}"/>
    <cellStyle name="40% - Accent6 4 4 2 2" xfId="5367" xr:uid="{00000000-0005-0000-0000-0000BE0E0000}"/>
    <cellStyle name="40% - Accent6 4 4 3" xfId="4135" xr:uid="{00000000-0005-0000-0000-0000BF0E0000}"/>
    <cellStyle name="40% - Accent6 4 5" xfId="1270" xr:uid="{00000000-0005-0000-0000-0000C00E0000}"/>
    <cellStyle name="40% - Accent6 4 5 2" xfId="3422" xr:uid="{00000000-0005-0000-0000-0000C10E0000}"/>
    <cellStyle name="40% - Accent6 4 5 3" xfId="4664" xr:uid="{00000000-0005-0000-0000-0000C20E0000}"/>
    <cellStyle name="40% - Accent6 4 6" xfId="1829" xr:uid="{00000000-0005-0000-0000-0000C30E0000}"/>
    <cellStyle name="40% - Accent6 4 6 2" xfId="4838" xr:uid="{00000000-0005-0000-0000-0000C40E0000}"/>
    <cellStyle name="40% - Accent6 4 7" xfId="2357" xr:uid="{00000000-0005-0000-0000-0000C50E0000}"/>
    <cellStyle name="40% - Accent6 4 8" xfId="3606" xr:uid="{00000000-0005-0000-0000-0000C60E0000}"/>
    <cellStyle name="40% - Accent6 5" xfId="247" xr:uid="{00000000-0005-0000-0000-0000C70E0000}"/>
    <cellStyle name="40% - Accent6 5 2" xfId="425" xr:uid="{00000000-0005-0000-0000-0000C80E0000}"/>
    <cellStyle name="40% - Accent6 5 2 2" xfId="951" xr:uid="{00000000-0005-0000-0000-0000C90E0000}"/>
    <cellStyle name="40% - Accent6 5 2 2 2" xfId="3109" xr:uid="{00000000-0005-0000-0000-0000CA0E0000}"/>
    <cellStyle name="40% - Accent6 5 2 2 2 2" xfId="5584" xr:uid="{00000000-0005-0000-0000-0000CB0E0000}"/>
    <cellStyle name="40% - Accent6 5 2 2 3" xfId="4352" xr:uid="{00000000-0005-0000-0000-0000CC0E0000}"/>
    <cellStyle name="40% - Accent6 5 2 3" xfId="1487" xr:uid="{00000000-0005-0000-0000-0000CD0E0000}"/>
    <cellStyle name="40% - Accent6 5 2 3 2" xfId="5055" xr:uid="{00000000-0005-0000-0000-0000CE0E0000}"/>
    <cellStyle name="40% - Accent6 5 2 4" xfId="2046" xr:uid="{00000000-0005-0000-0000-0000CF0E0000}"/>
    <cellStyle name="40% - Accent6 5 2 5" xfId="2574" xr:uid="{00000000-0005-0000-0000-0000D00E0000}"/>
    <cellStyle name="40% - Accent6 5 2 6" xfId="3823" xr:uid="{00000000-0005-0000-0000-0000D10E0000}"/>
    <cellStyle name="40% - Accent6 5 3" xfId="601" xr:uid="{00000000-0005-0000-0000-0000D20E0000}"/>
    <cellStyle name="40% - Accent6 5 3 2" xfId="1127" xr:uid="{00000000-0005-0000-0000-0000D30E0000}"/>
    <cellStyle name="40% - Accent6 5 3 2 2" xfId="3285" xr:uid="{00000000-0005-0000-0000-0000D40E0000}"/>
    <cellStyle name="40% - Accent6 5 3 2 2 2" xfId="5760" xr:uid="{00000000-0005-0000-0000-0000D50E0000}"/>
    <cellStyle name="40% - Accent6 5 3 2 3" xfId="4528" xr:uid="{00000000-0005-0000-0000-0000D60E0000}"/>
    <cellStyle name="40% - Accent6 5 3 3" xfId="1663" xr:uid="{00000000-0005-0000-0000-0000D70E0000}"/>
    <cellStyle name="40% - Accent6 5 3 3 2" xfId="5231" xr:uid="{00000000-0005-0000-0000-0000D80E0000}"/>
    <cellStyle name="40% - Accent6 5 3 4" xfId="2222" xr:uid="{00000000-0005-0000-0000-0000D90E0000}"/>
    <cellStyle name="40% - Accent6 5 3 5" xfId="2750" xr:uid="{00000000-0005-0000-0000-0000DA0E0000}"/>
    <cellStyle name="40% - Accent6 5 3 6" xfId="3999" xr:uid="{00000000-0005-0000-0000-0000DB0E0000}"/>
    <cellStyle name="40% - Accent6 5 4" xfId="776" xr:uid="{00000000-0005-0000-0000-0000DC0E0000}"/>
    <cellStyle name="40% - Accent6 5 4 2" xfId="2934" xr:uid="{00000000-0005-0000-0000-0000DD0E0000}"/>
    <cellStyle name="40% - Accent6 5 4 2 2" xfId="5409" xr:uid="{00000000-0005-0000-0000-0000DE0E0000}"/>
    <cellStyle name="40% - Accent6 5 4 3" xfId="4177" xr:uid="{00000000-0005-0000-0000-0000DF0E0000}"/>
    <cellStyle name="40% - Accent6 5 5" xfId="1312" xr:uid="{00000000-0005-0000-0000-0000E00E0000}"/>
    <cellStyle name="40% - Accent6 5 5 2" xfId="3465" xr:uid="{00000000-0005-0000-0000-0000E10E0000}"/>
    <cellStyle name="40% - Accent6 5 5 3" xfId="4706" xr:uid="{00000000-0005-0000-0000-0000E20E0000}"/>
    <cellStyle name="40% - Accent6 5 6" xfId="1871" xr:uid="{00000000-0005-0000-0000-0000E30E0000}"/>
    <cellStyle name="40% - Accent6 5 6 2" xfId="4880" xr:uid="{00000000-0005-0000-0000-0000E40E0000}"/>
    <cellStyle name="40% - Accent6 5 7" xfId="2399" xr:uid="{00000000-0005-0000-0000-0000E50E0000}"/>
    <cellStyle name="40% - Accent6 5 8" xfId="3648" xr:uid="{00000000-0005-0000-0000-0000E60E0000}"/>
    <cellStyle name="40% - Accent6 6" xfId="293" xr:uid="{00000000-0005-0000-0000-0000E70E0000}"/>
    <cellStyle name="40% - Accent6 6 2" xfId="820" xr:uid="{00000000-0005-0000-0000-0000E80E0000}"/>
    <cellStyle name="40% - Accent6 6 2 2" xfId="2978" xr:uid="{00000000-0005-0000-0000-0000E90E0000}"/>
    <cellStyle name="40% - Accent6 6 2 2 2" xfId="5453" xr:uid="{00000000-0005-0000-0000-0000EA0E0000}"/>
    <cellStyle name="40% - Accent6 6 2 3" xfId="4221" xr:uid="{00000000-0005-0000-0000-0000EB0E0000}"/>
    <cellStyle name="40% - Accent6 6 3" xfId="1356" xr:uid="{00000000-0005-0000-0000-0000EC0E0000}"/>
    <cellStyle name="40% - Accent6 6 3 2" xfId="4924" xr:uid="{00000000-0005-0000-0000-0000ED0E0000}"/>
    <cellStyle name="40% - Accent6 6 4" xfId="1915" xr:uid="{00000000-0005-0000-0000-0000EE0E0000}"/>
    <cellStyle name="40% - Accent6 6 5" xfId="2443" xr:uid="{00000000-0005-0000-0000-0000EF0E0000}"/>
    <cellStyle name="40% - Accent6 6 6" xfId="3692" xr:uid="{00000000-0005-0000-0000-0000F00E0000}"/>
    <cellStyle name="40% - Accent6 7" xfId="469" xr:uid="{00000000-0005-0000-0000-0000F10E0000}"/>
    <cellStyle name="40% - Accent6 7 2" xfId="995" xr:uid="{00000000-0005-0000-0000-0000F20E0000}"/>
    <cellStyle name="40% - Accent6 7 2 2" xfId="3153" xr:uid="{00000000-0005-0000-0000-0000F30E0000}"/>
    <cellStyle name="40% - Accent6 7 2 2 2" xfId="5628" xr:uid="{00000000-0005-0000-0000-0000F40E0000}"/>
    <cellStyle name="40% - Accent6 7 2 3" xfId="4396" xr:uid="{00000000-0005-0000-0000-0000F50E0000}"/>
    <cellStyle name="40% - Accent6 7 3" xfId="1531" xr:uid="{00000000-0005-0000-0000-0000F60E0000}"/>
    <cellStyle name="40% - Accent6 7 3 2" xfId="5099" xr:uid="{00000000-0005-0000-0000-0000F70E0000}"/>
    <cellStyle name="40% - Accent6 7 4" xfId="2090" xr:uid="{00000000-0005-0000-0000-0000F80E0000}"/>
    <cellStyle name="40% - Accent6 7 5" xfId="2618" xr:uid="{00000000-0005-0000-0000-0000F90E0000}"/>
    <cellStyle name="40% - Accent6 7 6" xfId="3867" xr:uid="{00000000-0005-0000-0000-0000FA0E0000}"/>
    <cellStyle name="40% - Accent6 8" xfId="645" xr:uid="{00000000-0005-0000-0000-0000FB0E0000}"/>
    <cellStyle name="40% - Accent6 8 2" xfId="2799" xr:uid="{00000000-0005-0000-0000-0000FC0E0000}"/>
    <cellStyle name="40% - Accent6 8 2 2" xfId="5278" xr:uid="{00000000-0005-0000-0000-0000FD0E0000}"/>
    <cellStyle name="40% - Accent6 8 3" xfId="4046" xr:uid="{00000000-0005-0000-0000-0000FE0E0000}"/>
    <cellStyle name="40% - Accent6 9" xfId="1180" xr:uid="{00000000-0005-0000-0000-0000FF0E0000}"/>
    <cellStyle name="40% - Accent6 9 2" xfId="3333" xr:uid="{00000000-0005-0000-0000-0000000F0000}"/>
    <cellStyle name="40% - Accent6 9 3" xfId="4575" xr:uid="{00000000-0005-0000-0000-0000010F0000}"/>
    <cellStyle name="40% – колірна тема 1" xfId="25" builtinId="31" customBuiltin="1"/>
    <cellStyle name="40% – колірна тема 2" xfId="29" builtinId="35" customBuiltin="1"/>
    <cellStyle name="40% – колірна тема 3" xfId="33" builtinId="39" customBuiltin="1"/>
    <cellStyle name="40% – колірна тема 4" xfId="37" builtinId="43" customBuiltin="1"/>
    <cellStyle name="40% – колірна тема 5" xfId="41" builtinId="47" customBuiltin="1"/>
    <cellStyle name="40% – колірна тема 6" xfId="45" builtinId="51" customBuiltin="1"/>
    <cellStyle name="40% - アクセント 1 2" xfId="90" xr:uid="{00000000-0005-0000-0000-0000080F0000}"/>
    <cellStyle name="40% - アクセント 1 3" xfId="127" xr:uid="{00000000-0005-0000-0000-0000090F0000}"/>
    <cellStyle name="40% - アクセント 1 3 10" xfId="2288" xr:uid="{00000000-0005-0000-0000-00000A0F0000}"/>
    <cellStyle name="40% - アクセント 1 3 11" xfId="3537" xr:uid="{00000000-0005-0000-0000-00000B0F0000}"/>
    <cellStyle name="40% - アクセント 1 3 2" xfId="173" xr:uid="{00000000-0005-0000-0000-00000C0F0000}"/>
    <cellStyle name="40% - アクセント 1 3 2 2" xfId="356" xr:uid="{00000000-0005-0000-0000-00000D0F0000}"/>
    <cellStyle name="40% - アクセント 1 3 2 2 2" xfId="883" xr:uid="{00000000-0005-0000-0000-00000E0F0000}"/>
    <cellStyle name="40% - アクセント 1 3 2 2 2 2" xfId="3041" xr:uid="{00000000-0005-0000-0000-00000F0F0000}"/>
    <cellStyle name="40% - アクセント 1 3 2 2 2 2 2" xfId="5516" xr:uid="{00000000-0005-0000-0000-0000100F0000}"/>
    <cellStyle name="40% - アクセント 1 3 2 2 2 3" xfId="4284" xr:uid="{00000000-0005-0000-0000-0000110F0000}"/>
    <cellStyle name="40% - アクセント 1 3 2 2 3" xfId="1419" xr:uid="{00000000-0005-0000-0000-0000120F0000}"/>
    <cellStyle name="40% - アクセント 1 3 2 2 3 2" xfId="4987" xr:uid="{00000000-0005-0000-0000-0000130F0000}"/>
    <cellStyle name="40% - アクセント 1 3 2 2 4" xfId="1978" xr:uid="{00000000-0005-0000-0000-0000140F0000}"/>
    <cellStyle name="40% - アクセント 1 3 2 2 5" xfId="2506" xr:uid="{00000000-0005-0000-0000-0000150F0000}"/>
    <cellStyle name="40% - アクセント 1 3 2 2 6" xfId="3755" xr:uid="{00000000-0005-0000-0000-0000160F0000}"/>
    <cellStyle name="40% - アクセント 1 3 2 3" xfId="533" xr:uid="{00000000-0005-0000-0000-0000170F0000}"/>
    <cellStyle name="40% - アクセント 1 3 2 3 2" xfId="1059" xr:uid="{00000000-0005-0000-0000-0000180F0000}"/>
    <cellStyle name="40% - アクセント 1 3 2 3 2 2" xfId="3217" xr:uid="{00000000-0005-0000-0000-0000190F0000}"/>
    <cellStyle name="40% - アクセント 1 3 2 3 2 2 2" xfId="5692" xr:uid="{00000000-0005-0000-0000-00001A0F0000}"/>
    <cellStyle name="40% - アクセント 1 3 2 3 2 3" xfId="4460" xr:uid="{00000000-0005-0000-0000-00001B0F0000}"/>
    <cellStyle name="40% - アクセント 1 3 2 3 3" xfId="1595" xr:uid="{00000000-0005-0000-0000-00001C0F0000}"/>
    <cellStyle name="40% - アクセント 1 3 2 3 3 2" xfId="5163" xr:uid="{00000000-0005-0000-0000-00001D0F0000}"/>
    <cellStyle name="40% - アクセント 1 3 2 3 4" xfId="2154" xr:uid="{00000000-0005-0000-0000-00001E0F0000}"/>
    <cellStyle name="40% - アクセント 1 3 2 3 5" xfId="2682" xr:uid="{00000000-0005-0000-0000-00001F0F0000}"/>
    <cellStyle name="40% - アクセント 1 3 2 3 6" xfId="3931" xr:uid="{00000000-0005-0000-0000-0000200F0000}"/>
    <cellStyle name="40% - アクセント 1 3 2 4" xfId="708" xr:uid="{00000000-0005-0000-0000-0000210F0000}"/>
    <cellStyle name="40% - アクセント 1 3 2 4 2" xfId="2866" xr:uid="{00000000-0005-0000-0000-0000220F0000}"/>
    <cellStyle name="40% - アクセント 1 3 2 4 2 2" xfId="5341" xr:uid="{00000000-0005-0000-0000-0000230F0000}"/>
    <cellStyle name="40% - アクセント 1 3 2 4 3" xfId="4109" xr:uid="{00000000-0005-0000-0000-0000240F0000}"/>
    <cellStyle name="40% - アクセント 1 3 2 5" xfId="1244" xr:uid="{00000000-0005-0000-0000-0000250F0000}"/>
    <cellStyle name="40% - アクセント 1 3 2 5 2" xfId="3396" xr:uid="{00000000-0005-0000-0000-0000260F0000}"/>
    <cellStyle name="40% - アクセント 1 3 2 5 3" xfId="4638" xr:uid="{00000000-0005-0000-0000-0000270F0000}"/>
    <cellStyle name="40% - アクセント 1 3 2 6" xfId="1803" xr:uid="{00000000-0005-0000-0000-0000280F0000}"/>
    <cellStyle name="40% - アクセント 1 3 2 6 2" xfId="4812" xr:uid="{00000000-0005-0000-0000-0000290F0000}"/>
    <cellStyle name="40% - アクセント 1 3 2 7" xfId="2331" xr:uid="{00000000-0005-0000-0000-00002A0F0000}"/>
    <cellStyle name="40% - アクセント 1 3 2 8" xfId="3580" xr:uid="{00000000-0005-0000-0000-00002B0F0000}"/>
    <cellStyle name="40% - アクセント 1 3 3" xfId="223" xr:uid="{00000000-0005-0000-0000-00002C0F0000}"/>
    <cellStyle name="40% - アクセント 1 3 3 2" xfId="403" xr:uid="{00000000-0005-0000-0000-00002D0F0000}"/>
    <cellStyle name="40% - アクセント 1 3 3 2 2" xfId="929" xr:uid="{00000000-0005-0000-0000-00002E0F0000}"/>
    <cellStyle name="40% - アクセント 1 3 3 2 2 2" xfId="3087" xr:uid="{00000000-0005-0000-0000-00002F0F0000}"/>
    <cellStyle name="40% - アクセント 1 3 3 2 2 2 2" xfId="5562" xr:uid="{00000000-0005-0000-0000-0000300F0000}"/>
    <cellStyle name="40% - アクセント 1 3 3 2 2 3" xfId="4330" xr:uid="{00000000-0005-0000-0000-0000310F0000}"/>
    <cellStyle name="40% - アクセント 1 3 3 2 3" xfId="1465" xr:uid="{00000000-0005-0000-0000-0000320F0000}"/>
    <cellStyle name="40% - アクセント 1 3 3 2 3 2" xfId="5033" xr:uid="{00000000-0005-0000-0000-0000330F0000}"/>
    <cellStyle name="40% - アクセント 1 3 3 2 4" xfId="2024" xr:uid="{00000000-0005-0000-0000-0000340F0000}"/>
    <cellStyle name="40% - アクセント 1 3 3 2 5" xfId="2552" xr:uid="{00000000-0005-0000-0000-0000350F0000}"/>
    <cellStyle name="40% - アクセント 1 3 3 2 6" xfId="3801" xr:uid="{00000000-0005-0000-0000-0000360F0000}"/>
    <cellStyle name="40% - アクセント 1 3 3 3" xfId="579" xr:uid="{00000000-0005-0000-0000-0000370F0000}"/>
    <cellStyle name="40% - アクセント 1 3 3 3 2" xfId="1105" xr:uid="{00000000-0005-0000-0000-0000380F0000}"/>
    <cellStyle name="40% - アクセント 1 3 3 3 2 2" xfId="3263" xr:uid="{00000000-0005-0000-0000-0000390F0000}"/>
    <cellStyle name="40% - アクセント 1 3 3 3 2 2 2" xfId="5738" xr:uid="{00000000-0005-0000-0000-00003A0F0000}"/>
    <cellStyle name="40% - アクセント 1 3 3 3 2 3" xfId="4506" xr:uid="{00000000-0005-0000-0000-00003B0F0000}"/>
    <cellStyle name="40% - アクセント 1 3 3 3 3" xfId="1641" xr:uid="{00000000-0005-0000-0000-00003C0F0000}"/>
    <cellStyle name="40% - アクセント 1 3 3 3 3 2" xfId="5209" xr:uid="{00000000-0005-0000-0000-00003D0F0000}"/>
    <cellStyle name="40% - アクセント 1 3 3 3 4" xfId="2200" xr:uid="{00000000-0005-0000-0000-00003E0F0000}"/>
    <cellStyle name="40% - アクセント 1 3 3 3 5" xfId="2728" xr:uid="{00000000-0005-0000-0000-00003F0F0000}"/>
    <cellStyle name="40% - アクセント 1 3 3 3 6" xfId="3977" xr:uid="{00000000-0005-0000-0000-0000400F0000}"/>
    <cellStyle name="40% - アクセント 1 3 3 4" xfId="754" xr:uid="{00000000-0005-0000-0000-0000410F0000}"/>
    <cellStyle name="40% - アクセント 1 3 3 4 2" xfId="2912" xr:uid="{00000000-0005-0000-0000-0000420F0000}"/>
    <cellStyle name="40% - アクセント 1 3 3 4 2 2" xfId="5387" xr:uid="{00000000-0005-0000-0000-0000430F0000}"/>
    <cellStyle name="40% - アクセント 1 3 3 4 3" xfId="4155" xr:uid="{00000000-0005-0000-0000-0000440F0000}"/>
    <cellStyle name="40% - アクセント 1 3 3 5" xfId="1290" xr:uid="{00000000-0005-0000-0000-0000450F0000}"/>
    <cellStyle name="40% - アクセント 1 3 3 5 2" xfId="3442" xr:uid="{00000000-0005-0000-0000-0000460F0000}"/>
    <cellStyle name="40% - アクセント 1 3 3 5 3" xfId="4684" xr:uid="{00000000-0005-0000-0000-0000470F0000}"/>
    <cellStyle name="40% - アクセント 1 3 3 6" xfId="1849" xr:uid="{00000000-0005-0000-0000-0000480F0000}"/>
    <cellStyle name="40% - アクセント 1 3 3 6 2" xfId="4858" xr:uid="{00000000-0005-0000-0000-0000490F0000}"/>
    <cellStyle name="40% - アクセント 1 3 3 7" xfId="2377" xr:uid="{00000000-0005-0000-0000-00004A0F0000}"/>
    <cellStyle name="40% - アクセント 1 3 3 8" xfId="3626" xr:uid="{00000000-0005-0000-0000-00004B0F0000}"/>
    <cellStyle name="40% - アクセント 1 3 4" xfId="268" xr:uid="{00000000-0005-0000-0000-00004C0F0000}"/>
    <cellStyle name="40% - アクセント 1 3 4 2" xfId="445" xr:uid="{00000000-0005-0000-0000-00004D0F0000}"/>
    <cellStyle name="40% - アクセント 1 3 4 2 2" xfId="971" xr:uid="{00000000-0005-0000-0000-00004E0F0000}"/>
    <cellStyle name="40% - アクセント 1 3 4 2 2 2" xfId="3129" xr:uid="{00000000-0005-0000-0000-00004F0F0000}"/>
    <cellStyle name="40% - アクセント 1 3 4 2 2 2 2" xfId="5604" xr:uid="{00000000-0005-0000-0000-0000500F0000}"/>
    <cellStyle name="40% - アクセント 1 3 4 2 2 3" xfId="4372" xr:uid="{00000000-0005-0000-0000-0000510F0000}"/>
    <cellStyle name="40% - アクセント 1 3 4 2 3" xfId="1507" xr:uid="{00000000-0005-0000-0000-0000520F0000}"/>
    <cellStyle name="40% - アクセント 1 3 4 2 3 2" xfId="5075" xr:uid="{00000000-0005-0000-0000-0000530F0000}"/>
    <cellStyle name="40% - アクセント 1 3 4 2 4" xfId="2066" xr:uid="{00000000-0005-0000-0000-0000540F0000}"/>
    <cellStyle name="40% - アクセント 1 3 4 2 5" xfId="2594" xr:uid="{00000000-0005-0000-0000-0000550F0000}"/>
    <cellStyle name="40% - アクセント 1 3 4 2 6" xfId="3843" xr:uid="{00000000-0005-0000-0000-0000560F0000}"/>
    <cellStyle name="40% - アクセント 1 3 4 3" xfId="621" xr:uid="{00000000-0005-0000-0000-0000570F0000}"/>
    <cellStyle name="40% - アクセント 1 3 4 3 2" xfId="1147" xr:uid="{00000000-0005-0000-0000-0000580F0000}"/>
    <cellStyle name="40% - アクセント 1 3 4 3 2 2" xfId="3305" xr:uid="{00000000-0005-0000-0000-0000590F0000}"/>
    <cellStyle name="40% - アクセント 1 3 4 3 2 2 2" xfId="5780" xr:uid="{00000000-0005-0000-0000-00005A0F0000}"/>
    <cellStyle name="40% - アクセント 1 3 4 3 2 3" xfId="4548" xr:uid="{00000000-0005-0000-0000-00005B0F0000}"/>
    <cellStyle name="40% - アクセント 1 3 4 3 3" xfId="1683" xr:uid="{00000000-0005-0000-0000-00005C0F0000}"/>
    <cellStyle name="40% - アクセント 1 3 4 3 3 2" xfId="5251" xr:uid="{00000000-0005-0000-0000-00005D0F0000}"/>
    <cellStyle name="40% - アクセント 1 3 4 3 4" xfId="2242" xr:uid="{00000000-0005-0000-0000-00005E0F0000}"/>
    <cellStyle name="40% - アクセント 1 3 4 3 5" xfId="2770" xr:uid="{00000000-0005-0000-0000-00005F0F0000}"/>
    <cellStyle name="40% - アクセント 1 3 4 3 6" xfId="4019" xr:uid="{00000000-0005-0000-0000-0000600F0000}"/>
    <cellStyle name="40% - アクセント 1 3 4 4" xfId="796" xr:uid="{00000000-0005-0000-0000-0000610F0000}"/>
    <cellStyle name="40% - アクセント 1 3 4 4 2" xfId="2954" xr:uid="{00000000-0005-0000-0000-0000620F0000}"/>
    <cellStyle name="40% - アクセント 1 3 4 4 2 2" xfId="5429" xr:uid="{00000000-0005-0000-0000-0000630F0000}"/>
    <cellStyle name="40% - アクセント 1 3 4 4 3" xfId="4197" xr:uid="{00000000-0005-0000-0000-0000640F0000}"/>
    <cellStyle name="40% - アクセント 1 3 4 5" xfId="1332" xr:uid="{00000000-0005-0000-0000-0000650F0000}"/>
    <cellStyle name="40% - アクセント 1 3 4 5 2" xfId="3485" xr:uid="{00000000-0005-0000-0000-0000660F0000}"/>
    <cellStyle name="40% - アクセント 1 3 4 5 3" xfId="4726" xr:uid="{00000000-0005-0000-0000-0000670F0000}"/>
    <cellStyle name="40% - アクセント 1 3 4 6" xfId="1891" xr:uid="{00000000-0005-0000-0000-0000680F0000}"/>
    <cellStyle name="40% - アクセント 1 3 4 6 2" xfId="4900" xr:uid="{00000000-0005-0000-0000-0000690F0000}"/>
    <cellStyle name="40% - アクセント 1 3 4 7" xfId="2419" xr:uid="{00000000-0005-0000-0000-00006A0F0000}"/>
    <cellStyle name="40% - アクセント 1 3 4 8" xfId="3668" xr:uid="{00000000-0005-0000-0000-00006B0F0000}"/>
    <cellStyle name="40% - アクセント 1 3 5" xfId="313" xr:uid="{00000000-0005-0000-0000-00006C0F0000}"/>
    <cellStyle name="40% - アクセント 1 3 5 2" xfId="840" xr:uid="{00000000-0005-0000-0000-00006D0F0000}"/>
    <cellStyle name="40% - アクセント 1 3 5 2 2" xfId="2998" xr:uid="{00000000-0005-0000-0000-00006E0F0000}"/>
    <cellStyle name="40% - アクセント 1 3 5 2 2 2" xfId="5473" xr:uid="{00000000-0005-0000-0000-00006F0F0000}"/>
    <cellStyle name="40% - アクセント 1 3 5 2 3" xfId="4241" xr:uid="{00000000-0005-0000-0000-0000700F0000}"/>
    <cellStyle name="40% - アクセント 1 3 5 3" xfId="1376" xr:uid="{00000000-0005-0000-0000-0000710F0000}"/>
    <cellStyle name="40% - アクセント 1 3 5 3 2" xfId="4944" xr:uid="{00000000-0005-0000-0000-0000720F0000}"/>
    <cellStyle name="40% - アクセント 1 3 5 4" xfId="1935" xr:uid="{00000000-0005-0000-0000-0000730F0000}"/>
    <cellStyle name="40% - アクセント 1 3 5 5" xfId="2463" xr:uid="{00000000-0005-0000-0000-0000740F0000}"/>
    <cellStyle name="40% - アクセント 1 3 5 6" xfId="3712" xr:uid="{00000000-0005-0000-0000-0000750F0000}"/>
    <cellStyle name="40% - アクセント 1 3 6" xfId="490" xr:uid="{00000000-0005-0000-0000-0000760F0000}"/>
    <cellStyle name="40% - アクセント 1 3 6 2" xfId="1016" xr:uid="{00000000-0005-0000-0000-0000770F0000}"/>
    <cellStyle name="40% - アクセント 1 3 6 2 2" xfId="3174" xr:uid="{00000000-0005-0000-0000-0000780F0000}"/>
    <cellStyle name="40% - アクセント 1 3 6 2 2 2" xfId="5649" xr:uid="{00000000-0005-0000-0000-0000790F0000}"/>
    <cellStyle name="40% - アクセント 1 3 6 2 3" xfId="4417" xr:uid="{00000000-0005-0000-0000-00007A0F0000}"/>
    <cellStyle name="40% - アクセント 1 3 6 3" xfId="1552" xr:uid="{00000000-0005-0000-0000-00007B0F0000}"/>
    <cellStyle name="40% - アクセント 1 3 6 3 2" xfId="5120" xr:uid="{00000000-0005-0000-0000-00007C0F0000}"/>
    <cellStyle name="40% - アクセント 1 3 6 4" xfId="2111" xr:uid="{00000000-0005-0000-0000-00007D0F0000}"/>
    <cellStyle name="40% - アクセント 1 3 6 5" xfId="2639" xr:uid="{00000000-0005-0000-0000-00007E0F0000}"/>
    <cellStyle name="40% - アクセント 1 3 6 6" xfId="3888" xr:uid="{00000000-0005-0000-0000-00007F0F0000}"/>
    <cellStyle name="40% - アクセント 1 3 7" xfId="665" xr:uid="{00000000-0005-0000-0000-0000800F0000}"/>
    <cellStyle name="40% - アクセント 1 3 7 2" xfId="2819" xr:uid="{00000000-0005-0000-0000-0000810F0000}"/>
    <cellStyle name="40% - アクセント 1 3 7 2 2" xfId="5298" xr:uid="{00000000-0005-0000-0000-0000820F0000}"/>
    <cellStyle name="40% - アクセント 1 3 7 3" xfId="4066" xr:uid="{00000000-0005-0000-0000-0000830F0000}"/>
    <cellStyle name="40% - アクセント 1 3 8" xfId="1201" xr:uid="{00000000-0005-0000-0000-0000840F0000}"/>
    <cellStyle name="40% - アクセント 1 3 8 2" xfId="3353" xr:uid="{00000000-0005-0000-0000-0000850F0000}"/>
    <cellStyle name="40% - アクセント 1 3 8 3" xfId="4595" xr:uid="{00000000-0005-0000-0000-0000860F0000}"/>
    <cellStyle name="40% - アクセント 1 3 9" xfId="1760" xr:uid="{00000000-0005-0000-0000-0000870F0000}"/>
    <cellStyle name="40% - アクセント 1 3 9 2" xfId="4769" xr:uid="{00000000-0005-0000-0000-0000880F0000}"/>
    <cellStyle name="40% - アクセント 2 2" xfId="91" xr:uid="{00000000-0005-0000-0000-0000890F0000}"/>
    <cellStyle name="40% - アクセント 2 3" xfId="129" xr:uid="{00000000-0005-0000-0000-00008A0F0000}"/>
    <cellStyle name="40% - アクセント 2 3 10" xfId="2290" xr:uid="{00000000-0005-0000-0000-00008B0F0000}"/>
    <cellStyle name="40% - アクセント 2 3 11" xfId="3539" xr:uid="{00000000-0005-0000-0000-00008C0F0000}"/>
    <cellStyle name="40% - アクセント 2 3 2" xfId="175" xr:uid="{00000000-0005-0000-0000-00008D0F0000}"/>
    <cellStyle name="40% - アクセント 2 3 2 2" xfId="358" xr:uid="{00000000-0005-0000-0000-00008E0F0000}"/>
    <cellStyle name="40% - アクセント 2 3 2 2 2" xfId="885" xr:uid="{00000000-0005-0000-0000-00008F0F0000}"/>
    <cellStyle name="40% - アクセント 2 3 2 2 2 2" xfId="3043" xr:uid="{00000000-0005-0000-0000-0000900F0000}"/>
    <cellStyle name="40% - アクセント 2 3 2 2 2 2 2" xfId="5518" xr:uid="{00000000-0005-0000-0000-0000910F0000}"/>
    <cellStyle name="40% - アクセント 2 3 2 2 2 3" xfId="4286" xr:uid="{00000000-0005-0000-0000-0000920F0000}"/>
    <cellStyle name="40% - アクセント 2 3 2 2 3" xfId="1421" xr:uid="{00000000-0005-0000-0000-0000930F0000}"/>
    <cellStyle name="40% - アクセント 2 3 2 2 3 2" xfId="4989" xr:uid="{00000000-0005-0000-0000-0000940F0000}"/>
    <cellStyle name="40% - アクセント 2 3 2 2 4" xfId="1980" xr:uid="{00000000-0005-0000-0000-0000950F0000}"/>
    <cellStyle name="40% - アクセント 2 3 2 2 5" xfId="2508" xr:uid="{00000000-0005-0000-0000-0000960F0000}"/>
    <cellStyle name="40% - アクセント 2 3 2 2 6" xfId="3757" xr:uid="{00000000-0005-0000-0000-0000970F0000}"/>
    <cellStyle name="40% - アクセント 2 3 2 3" xfId="535" xr:uid="{00000000-0005-0000-0000-0000980F0000}"/>
    <cellStyle name="40% - アクセント 2 3 2 3 2" xfId="1061" xr:uid="{00000000-0005-0000-0000-0000990F0000}"/>
    <cellStyle name="40% - アクセント 2 3 2 3 2 2" xfId="3219" xr:uid="{00000000-0005-0000-0000-00009A0F0000}"/>
    <cellStyle name="40% - アクセント 2 3 2 3 2 2 2" xfId="5694" xr:uid="{00000000-0005-0000-0000-00009B0F0000}"/>
    <cellStyle name="40% - アクセント 2 3 2 3 2 3" xfId="4462" xr:uid="{00000000-0005-0000-0000-00009C0F0000}"/>
    <cellStyle name="40% - アクセント 2 3 2 3 3" xfId="1597" xr:uid="{00000000-0005-0000-0000-00009D0F0000}"/>
    <cellStyle name="40% - アクセント 2 3 2 3 3 2" xfId="5165" xr:uid="{00000000-0005-0000-0000-00009E0F0000}"/>
    <cellStyle name="40% - アクセント 2 3 2 3 4" xfId="2156" xr:uid="{00000000-0005-0000-0000-00009F0F0000}"/>
    <cellStyle name="40% - アクセント 2 3 2 3 5" xfId="2684" xr:uid="{00000000-0005-0000-0000-0000A00F0000}"/>
    <cellStyle name="40% - アクセント 2 3 2 3 6" xfId="3933" xr:uid="{00000000-0005-0000-0000-0000A10F0000}"/>
    <cellStyle name="40% - アクセント 2 3 2 4" xfId="710" xr:uid="{00000000-0005-0000-0000-0000A20F0000}"/>
    <cellStyle name="40% - アクセント 2 3 2 4 2" xfId="2868" xr:uid="{00000000-0005-0000-0000-0000A30F0000}"/>
    <cellStyle name="40% - アクセント 2 3 2 4 2 2" xfId="5343" xr:uid="{00000000-0005-0000-0000-0000A40F0000}"/>
    <cellStyle name="40% - アクセント 2 3 2 4 3" xfId="4111" xr:uid="{00000000-0005-0000-0000-0000A50F0000}"/>
    <cellStyle name="40% - アクセント 2 3 2 5" xfId="1246" xr:uid="{00000000-0005-0000-0000-0000A60F0000}"/>
    <cellStyle name="40% - アクセント 2 3 2 5 2" xfId="3398" xr:uid="{00000000-0005-0000-0000-0000A70F0000}"/>
    <cellStyle name="40% - アクセント 2 3 2 5 3" xfId="4640" xr:uid="{00000000-0005-0000-0000-0000A80F0000}"/>
    <cellStyle name="40% - アクセント 2 3 2 6" xfId="1805" xr:uid="{00000000-0005-0000-0000-0000A90F0000}"/>
    <cellStyle name="40% - アクセント 2 3 2 6 2" xfId="4814" xr:uid="{00000000-0005-0000-0000-0000AA0F0000}"/>
    <cellStyle name="40% - アクセント 2 3 2 7" xfId="2333" xr:uid="{00000000-0005-0000-0000-0000AB0F0000}"/>
    <cellStyle name="40% - アクセント 2 3 2 8" xfId="3582" xr:uid="{00000000-0005-0000-0000-0000AC0F0000}"/>
    <cellStyle name="40% - アクセント 2 3 3" xfId="225" xr:uid="{00000000-0005-0000-0000-0000AD0F0000}"/>
    <cellStyle name="40% - アクセント 2 3 3 2" xfId="405" xr:uid="{00000000-0005-0000-0000-0000AE0F0000}"/>
    <cellStyle name="40% - アクセント 2 3 3 2 2" xfId="931" xr:uid="{00000000-0005-0000-0000-0000AF0F0000}"/>
    <cellStyle name="40% - アクセント 2 3 3 2 2 2" xfId="3089" xr:uid="{00000000-0005-0000-0000-0000B00F0000}"/>
    <cellStyle name="40% - アクセント 2 3 3 2 2 2 2" xfId="5564" xr:uid="{00000000-0005-0000-0000-0000B10F0000}"/>
    <cellStyle name="40% - アクセント 2 3 3 2 2 3" xfId="4332" xr:uid="{00000000-0005-0000-0000-0000B20F0000}"/>
    <cellStyle name="40% - アクセント 2 3 3 2 3" xfId="1467" xr:uid="{00000000-0005-0000-0000-0000B30F0000}"/>
    <cellStyle name="40% - アクセント 2 3 3 2 3 2" xfId="5035" xr:uid="{00000000-0005-0000-0000-0000B40F0000}"/>
    <cellStyle name="40% - アクセント 2 3 3 2 4" xfId="2026" xr:uid="{00000000-0005-0000-0000-0000B50F0000}"/>
    <cellStyle name="40% - アクセント 2 3 3 2 5" xfId="2554" xr:uid="{00000000-0005-0000-0000-0000B60F0000}"/>
    <cellStyle name="40% - アクセント 2 3 3 2 6" xfId="3803" xr:uid="{00000000-0005-0000-0000-0000B70F0000}"/>
    <cellStyle name="40% - アクセント 2 3 3 3" xfId="581" xr:uid="{00000000-0005-0000-0000-0000B80F0000}"/>
    <cellStyle name="40% - アクセント 2 3 3 3 2" xfId="1107" xr:uid="{00000000-0005-0000-0000-0000B90F0000}"/>
    <cellStyle name="40% - アクセント 2 3 3 3 2 2" xfId="3265" xr:uid="{00000000-0005-0000-0000-0000BA0F0000}"/>
    <cellStyle name="40% - アクセント 2 3 3 3 2 2 2" xfId="5740" xr:uid="{00000000-0005-0000-0000-0000BB0F0000}"/>
    <cellStyle name="40% - アクセント 2 3 3 3 2 3" xfId="4508" xr:uid="{00000000-0005-0000-0000-0000BC0F0000}"/>
    <cellStyle name="40% - アクセント 2 3 3 3 3" xfId="1643" xr:uid="{00000000-0005-0000-0000-0000BD0F0000}"/>
    <cellStyle name="40% - アクセント 2 3 3 3 3 2" xfId="5211" xr:uid="{00000000-0005-0000-0000-0000BE0F0000}"/>
    <cellStyle name="40% - アクセント 2 3 3 3 4" xfId="2202" xr:uid="{00000000-0005-0000-0000-0000BF0F0000}"/>
    <cellStyle name="40% - アクセント 2 3 3 3 5" xfId="2730" xr:uid="{00000000-0005-0000-0000-0000C00F0000}"/>
    <cellStyle name="40% - アクセント 2 3 3 3 6" xfId="3979" xr:uid="{00000000-0005-0000-0000-0000C10F0000}"/>
    <cellStyle name="40% - アクセント 2 3 3 4" xfId="756" xr:uid="{00000000-0005-0000-0000-0000C20F0000}"/>
    <cellStyle name="40% - アクセント 2 3 3 4 2" xfId="2914" xr:uid="{00000000-0005-0000-0000-0000C30F0000}"/>
    <cellStyle name="40% - アクセント 2 3 3 4 2 2" xfId="5389" xr:uid="{00000000-0005-0000-0000-0000C40F0000}"/>
    <cellStyle name="40% - アクセント 2 3 3 4 3" xfId="4157" xr:uid="{00000000-0005-0000-0000-0000C50F0000}"/>
    <cellStyle name="40% - アクセント 2 3 3 5" xfId="1292" xr:uid="{00000000-0005-0000-0000-0000C60F0000}"/>
    <cellStyle name="40% - アクセント 2 3 3 5 2" xfId="3444" xr:uid="{00000000-0005-0000-0000-0000C70F0000}"/>
    <cellStyle name="40% - アクセント 2 3 3 5 3" xfId="4686" xr:uid="{00000000-0005-0000-0000-0000C80F0000}"/>
    <cellStyle name="40% - アクセント 2 3 3 6" xfId="1851" xr:uid="{00000000-0005-0000-0000-0000C90F0000}"/>
    <cellStyle name="40% - アクセント 2 3 3 6 2" xfId="4860" xr:uid="{00000000-0005-0000-0000-0000CA0F0000}"/>
    <cellStyle name="40% - アクセント 2 3 3 7" xfId="2379" xr:uid="{00000000-0005-0000-0000-0000CB0F0000}"/>
    <cellStyle name="40% - アクセント 2 3 3 8" xfId="3628" xr:uid="{00000000-0005-0000-0000-0000CC0F0000}"/>
    <cellStyle name="40% - アクセント 2 3 4" xfId="270" xr:uid="{00000000-0005-0000-0000-0000CD0F0000}"/>
    <cellStyle name="40% - アクセント 2 3 4 2" xfId="447" xr:uid="{00000000-0005-0000-0000-0000CE0F0000}"/>
    <cellStyle name="40% - アクセント 2 3 4 2 2" xfId="973" xr:uid="{00000000-0005-0000-0000-0000CF0F0000}"/>
    <cellStyle name="40% - アクセント 2 3 4 2 2 2" xfId="3131" xr:uid="{00000000-0005-0000-0000-0000D00F0000}"/>
    <cellStyle name="40% - アクセント 2 3 4 2 2 2 2" xfId="5606" xr:uid="{00000000-0005-0000-0000-0000D10F0000}"/>
    <cellStyle name="40% - アクセント 2 3 4 2 2 3" xfId="4374" xr:uid="{00000000-0005-0000-0000-0000D20F0000}"/>
    <cellStyle name="40% - アクセント 2 3 4 2 3" xfId="1509" xr:uid="{00000000-0005-0000-0000-0000D30F0000}"/>
    <cellStyle name="40% - アクセント 2 3 4 2 3 2" xfId="5077" xr:uid="{00000000-0005-0000-0000-0000D40F0000}"/>
    <cellStyle name="40% - アクセント 2 3 4 2 4" xfId="2068" xr:uid="{00000000-0005-0000-0000-0000D50F0000}"/>
    <cellStyle name="40% - アクセント 2 3 4 2 5" xfId="2596" xr:uid="{00000000-0005-0000-0000-0000D60F0000}"/>
    <cellStyle name="40% - アクセント 2 3 4 2 6" xfId="3845" xr:uid="{00000000-0005-0000-0000-0000D70F0000}"/>
    <cellStyle name="40% - アクセント 2 3 4 3" xfId="623" xr:uid="{00000000-0005-0000-0000-0000D80F0000}"/>
    <cellStyle name="40% - アクセント 2 3 4 3 2" xfId="1149" xr:uid="{00000000-0005-0000-0000-0000D90F0000}"/>
    <cellStyle name="40% - アクセント 2 3 4 3 2 2" xfId="3307" xr:uid="{00000000-0005-0000-0000-0000DA0F0000}"/>
    <cellStyle name="40% - アクセント 2 3 4 3 2 2 2" xfId="5782" xr:uid="{00000000-0005-0000-0000-0000DB0F0000}"/>
    <cellStyle name="40% - アクセント 2 3 4 3 2 3" xfId="4550" xr:uid="{00000000-0005-0000-0000-0000DC0F0000}"/>
    <cellStyle name="40% - アクセント 2 3 4 3 3" xfId="1685" xr:uid="{00000000-0005-0000-0000-0000DD0F0000}"/>
    <cellStyle name="40% - アクセント 2 3 4 3 3 2" xfId="5253" xr:uid="{00000000-0005-0000-0000-0000DE0F0000}"/>
    <cellStyle name="40% - アクセント 2 3 4 3 4" xfId="2244" xr:uid="{00000000-0005-0000-0000-0000DF0F0000}"/>
    <cellStyle name="40% - アクセント 2 3 4 3 5" xfId="2772" xr:uid="{00000000-0005-0000-0000-0000E00F0000}"/>
    <cellStyle name="40% - アクセント 2 3 4 3 6" xfId="4021" xr:uid="{00000000-0005-0000-0000-0000E10F0000}"/>
    <cellStyle name="40% - アクセント 2 3 4 4" xfId="798" xr:uid="{00000000-0005-0000-0000-0000E20F0000}"/>
    <cellStyle name="40% - アクセント 2 3 4 4 2" xfId="2956" xr:uid="{00000000-0005-0000-0000-0000E30F0000}"/>
    <cellStyle name="40% - アクセント 2 3 4 4 2 2" xfId="5431" xr:uid="{00000000-0005-0000-0000-0000E40F0000}"/>
    <cellStyle name="40% - アクセント 2 3 4 4 3" xfId="4199" xr:uid="{00000000-0005-0000-0000-0000E50F0000}"/>
    <cellStyle name="40% - アクセント 2 3 4 5" xfId="1334" xr:uid="{00000000-0005-0000-0000-0000E60F0000}"/>
    <cellStyle name="40% - アクセント 2 3 4 5 2" xfId="3487" xr:uid="{00000000-0005-0000-0000-0000E70F0000}"/>
    <cellStyle name="40% - アクセント 2 3 4 5 3" xfId="4728" xr:uid="{00000000-0005-0000-0000-0000E80F0000}"/>
    <cellStyle name="40% - アクセント 2 3 4 6" xfId="1893" xr:uid="{00000000-0005-0000-0000-0000E90F0000}"/>
    <cellStyle name="40% - アクセント 2 3 4 6 2" xfId="4902" xr:uid="{00000000-0005-0000-0000-0000EA0F0000}"/>
    <cellStyle name="40% - アクセント 2 3 4 7" xfId="2421" xr:uid="{00000000-0005-0000-0000-0000EB0F0000}"/>
    <cellStyle name="40% - アクセント 2 3 4 8" xfId="3670" xr:uid="{00000000-0005-0000-0000-0000EC0F0000}"/>
    <cellStyle name="40% - アクセント 2 3 5" xfId="315" xr:uid="{00000000-0005-0000-0000-0000ED0F0000}"/>
    <cellStyle name="40% - アクセント 2 3 5 2" xfId="842" xr:uid="{00000000-0005-0000-0000-0000EE0F0000}"/>
    <cellStyle name="40% - アクセント 2 3 5 2 2" xfId="3000" xr:uid="{00000000-0005-0000-0000-0000EF0F0000}"/>
    <cellStyle name="40% - アクセント 2 3 5 2 2 2" xfId="5475" xr:uid="{00000000-0005-0000-0000-0000F00F0000}"/>
    <cellStyle name="40% - アクセント 2 3 5 2 3" xfId="4243" xr:uid="{00000000-0005-0000-0000-0000F10F0000}"/>
    <cellStyle name="40% - アクセント 2 3 5 3" xfId="1378" xr:uid="{00000000-0005-0000-0000-0000F20F0000}"/>
    <cellStyle name="40% - アクセント 2 3 5 3 2" xfId="4946" xr:uid="{00000000-0005-0000-0000-0000F30F0000}"/>
    <cellStyle name="40% - アクセント 2 3 5 4" xfId="1937" xr:uid="{00000000-0005-0000-0000-0000F40F0000}"/>
    <cellStyle name="40% - アクセント 2 3 5 5" xfId="2465" xr:uid="{00000000-0005-0000-0000-0000F50F0000}"/>
    <cellStyle name="40% - アクセント 2 3 5 6" xfId="3714" xr:uid="{00000000-0005-0000-0000-0000F60F0000}"/>
    <cellStyle name="40% - アクセント 2 3 6" xfId="492" xr:uid="{00000000-0005-0000-0000-0000F70F0000}"/>
    <cellStyle name="40% - アクセント 2 3 6 2" xfId="1018" xr:uid="{00000000-0005-0000-0000-0000F80F0000}"/>
    <cellStyle name="40% - アクセント 2 3 6 2 2" xfId="3176" xr:uid="{00000000-0005-0000-0000-0000F90F0000}"/>
    <cellStyle name="40% - アクセント 2 3 6 2 2 2" xfId="5651" xr:uid="{00000000-0005-0000-0000-0000FA0F0000}"/>
    <cellStyle name="40% - アクセント 2 3 6 2 3" xfId="4419" xr:uid="{00000000-0005-0000-0000-0000FB0F0000}"/>
    <cellStyle name="40% - アクセント 2 3 6 3" xfId="1554" xr:uid="{00000000-0005-0000-0000-0000FC0F0000}"/>
    <cellStyle name="40% - アクセント 2 3 6 3 2" xfId="5122" xr:uid="{00000000-0005-0000-0000-0000FD0F0000}"/>
    <cellStyle name="40% - アクセント 2 3 6 4" xfId="2113" xr:uid="{00000000-0005-0000-0000-0000FE0F0000}"/>
    <cellStyle name="40% - アクセント 2 3 6 5" xfId="2641" xr:uid="{00000000-0005-0000-0000-0000FF0F0000}"/>
    <cellStyle name="40% - アクセント 2 3 6 6" xfId="3890" xr:uid="{00000000-0005-0000-0000-000000100000}"/>
    <cellStyle name="40% - アクセント 2 3 7" xfId="667" xr:uid="{00000000-0005-0000-0000-000001100000}"/>
    <cellStyle name="40% - アクセント 2 3 7 2" xfId="2821" xr:uid="{00000000-0005-0000-0000-000002100000}"/>
    <cellStyle name="40% - アクセント 2 3 7 2 2" xfId="5300" xr:uid="{00000000-0005-0000-0000-000003100000}"/>
    <cellStyle name="40% - アクセント 2 3 7 3" xfId="4068" xr:uid="{00000000-0005-0000-0000-000004100000}"/>
    <cellStyle name="40% - アクセント 2 3 8" xfId="1203" xr:uid="{00000000-0005-0000-0000-000005100000}"/>
    <cellStyle name="40% - アクセント 2 3 8 2" xfId="3355" xr:uid="{00000000-0005-0000-0000-000006100000}"/>
    <cellStyle name="40% - アクセント 2 3 8 3" xfId="4597" xr:uid="{00000000-0005-0000-0000-000007100000}"/>
    <cellStyle name="40% - アクセント 2 3 9" xfId="1762" xr:uid="{00000000-0005-0000-0000-000008100000}"/>
    <cellStyle name="40% - アクセント 2 3 9 2" xfId="4771" xr:uid="{00000000-0005-0000-0000-000009100000}"/>
    <cellStyle name="40% - アクセント 3 2" xfId="92" xr:uid="{00000000-0005-0000-0000-00000A100000}"/>
    <cellStyle name="40% - アクセント 3 3" xfId="131" xr:uid="{00000000-0005-0000-0000-00000B100000}"/>
    <cellStyle name="40% - アクセント 3 3 10" xfId="2292" xr:uid="{00000000-0005-0000-0000-00000C100000}"/>
    <cellStyle name="40% - アクセント 3 3 11" xfId="3541" xr:uid="{00000000-0005-0000-0000-00000D100000}"/>
    <cellStyle name="40% - アクセント 3 3 2" xfId="177" xr:uid="{00000000-0005-0000-0000-00000E100000}"/>
    <cellStyle name="40% - アクセント 3 3 2 2" xfId="360" xr:uid="{00000000-0005-0000-0000-00000F100000}"/>
    <cellStyle name="40% - アクセント 3 3 2 2 2" xfId="887" xr:uid="{00000000-0005-0000-0000-000010100000}"/>
    <cellStyle name="40% - アクセント 3 3 2 2 2 2" xfId="3045" xr:uid="{00000000-0005-0000-0000-000011100000}"/>
    <cellStyle name="40% - アクセント 3 3 2 2 2 2 2" xfId="5520" xr:uid="{00000000-0005-0000-0000-000012100000}"/>
    <cellStyle name="40% - アクセント 3 3 2 2 2 3" xfId="4288" xr:uid="{00000000-0005-0000-0000-000013100000}"/>
    <cellStyle name="40% - アクセント 3 3 2 2 3" xfId="1423" xr:uid="{00000000-0005-0000-0000-000014100000}"/>
    <cellStyle name="40% - アクセント 3 3 2 2 3 2" xfId="4991" xr:uid="{00000000-0005-0000-0000-000015100000}"/>
    <cellStyle name="40% - アクセント 3 3 2 2 4" xfId="1982" xr:uid="{00000000-0005-0000-0000-000016100000}"/>
    <cellStyle name="40% - アクセント 3 3 2 2 5" xfId="2510" xr:uid="{00000000-0005-0000-0000-000017100000}"/>
    <cellStyle name="40% - アクセント 3 3 2 2 6" xfId="3759" xr:uid="{00000000-0005-0000-0000-000018100000}"/>
    <cellStyle name="40% - アクセント 3 3 2 3" xfId="537" xr:uid="{00000000-0005-0000-0000-000019100000}"/>
    <cellStyle name="40% - アクセント 3 3 2 3 2" xfId="1063" xr:uid="{00000000-0005-0000-0000-00001A100000}"/>
    <cellStyle name="40% - アクセント 3 3 2 3 2 2" xfId="3221" xr:uid="{00000000-0005-0000-0000-00001B100000}"/>
    <cellStyle name="40% - アクセント 3 3 2 3 2 2 2" xfId="5696" xr:uid="{00000000-0005-0000-0000-00001C100000}"/>
    <cellStyle name="40% - アクセント 3 3 2 3 2 3" xfId="4464" xr:uid="{00000000-0005-0000-0000-00001D100000}"/>
    <cellStyle name="40% - アクセント 3 3 2 3 3" xfId="1599" xr:uid="{00000000-0005-0000-0000-00001E100000}"/>
    <cellStyle name="40% - アクセント 3 3 2 3 3 2" xfId="5167" xr:uid="{00000000-0005-0000-0000-00001F100000}"/>
    <cellStyle name="40% - アクセント 3 3 2 3 4" xfId="2158" xr:uid="{00000000-0005-0000-0000-000020100000}"/>
    <cellStyle name="40% - アクセント 3 3 2 3 5" xfId="2686" xr:uid="{00000000-0005-0000-0000-000021100000}"/>
    <cellStyle name="40% - アクセント 3 3 2 3 6" xfId="3935" xr:uid="{00000000-0005-0000-0000-000022100000}"/>
    <cellStyle name="40% - アクセント 3 3 2 4" xfId="712" xr:uid="{00000000-0005-0000-0000-000023100000}"/>
    <cellStyle name="40% - アクセント 3 3 2 4 2" xfId="2870" xr:uid="{00000000-0005-0000-0000-000024100000}"/>
    <cellStyle name="40% - アクセント 3 3 2 4 2 2" xfId="5345" xr:uid="{00000000-0005-0000-0000-000025100000}"/>
    <cellStyle name="40% - アクセント 3 3 2 4 3" xfId="4113" xr:uid="{00000000-0005-0000-0000-000026100000}"/>
    <cellStyle name="40% - アクセント 3 3 2 5" xfId="1248" xr:uid="{00000000-0005-0000-0000-000027100000}"/>
    <cellStyle name="40% - アクセント 3 3 2 5 2" xfId="3400" xr:uid="{00000000-0005-0000-0000-000028100000}"/>
    <cellStyle name="40% - アクセント 3 3 2 5 3" xfId="4642" xr:uid="{00000000-0005-0000-0000-000029100000}"/>
    <cellStyle name="40% - アクセント 3 3 2 6" xfId="1807" xr:uid="{00000000-0005-0000-0000-00002A100000}"/>
    <cellStyle name="40% - アクセント 3 3 2 6 2" xfId="4816" xr:uid="{00000000-0005-0000-0000-00002B100000}"/>
    <cellStyle name="40% - アクセント 3 3 2 7" xfId="2335" xr:uid="{00000000-0005-0000-0000-00002C100000}"/>
    <cellStyle name="40% - アクセント 3 3 2 8" xfId="3584" xr:uid="{00000000-0005-0000-0000-00002D100000}"/>
    <cellStyle name="40% - アクセント 3 3 3" xfId="227" xr:uid="{00000000-0005-0000-0000-00002E100000}"/>
    <cellStyle name="40% - アクセント 3 3 3 2" xfId="407" xr:uid="{00000000-0005-0000-0000-00002F100000}"/>
    <cellStyle name="40% - アクセント 3 3 3 2 2" xfId="933" xr:uid="{00000000-0005-0000-0000-000030100000}"/>
    <cellStyle name="40% - アクセント 3 3 3 2 2 2" xfId="3091" xr:uid="{00000000-0005-0000-0000-000031100000}"/>
    <cellStyle name="40% - アクセント 3 3 3 2 2 2 2" xfId="5566" xr:uid="{00000000-0005-0000-0000-000032100000}"/>
    <cellStyle name="40% - アクセント 3 3 3 2 2 3" xfId="4334" xr:uid="{00000000-0005-0000-0000-000033100000}"/>
    <cellStyle name="40% - アクセント 3 3 3 2 3" xfId="1469" xr:uid="{00000000-0005-0000-0000-000034100000}"/>
    <cellStyle name="40% - アクセント 3 3 3 2 3 2" xfId="5037" xr:uid="{00000000-0005-0000-0000-000035100000}"/>
    <cellStyle name="40% - アクセント 3 3 3 2 4" xfId="2028" xr:uid="{00000000-0005-0000-0000-000036100000}"/>
    <cellStyle name="40% - アクセント 3 3 3 2 5" xfId="2556" xr:uid="{00000000-0005-0000-0000-000037100000}"/>
    <cellStyle name="40% - アクセント 3 3 3 2 6" xfId="3805" xr:uid="{00000000-0005-0000-0000-000038100000}"/>
    <cellStyle name="40% - アクセント 3 3 3 3" xfId="583" xr:uid="{00000000-0005-0000-0000-000039100000}"/>
    <cellStyle name="40% - アクセント 3 3 3 3 2" xfId="1109" xr:uid="{00000000-0005-0000-0000-00003A100000}"/>
    <cellStyle name="40% - アクセント 3 3 3 3 2 2" xfId="3267" xr:uid="{00000000-0005-0000-0000-00003B100000}"/>
    <cellStyle name="40% - アクセント 3 3 3 3 2 2 2" xfId="5742" xr:uid="{00000000-0005-0000-0000-00003C100000}"/>
    <cellStyle name="40% - アクセント 3 3 3 3 2 3" xfId="4510" xr:uid="{00000000-0005-0000-0000-00003D100000}"/>
    <cellStyle name="40% - アクセント 3 3 3 3 3" xfId="1645" xr:uid="{00000000-0005-0000-0000-00003E100000}"/>
    <cellStyle name="40% - アクセント 3 3 3 3 3 2" xfId="5213" xr:uid="{00000000-0005-0000-0000-00003F100000}"/>
    <cellStyle name="40% - アクセント 3 3 3 3 4" xfId="2204" xr:uid="{00000000-0005-0000-0000-000040100000}"/>
    <cellStyle name="40% - アクセント 3 3 3 3 5" xfId="2732" xr:uid="{00000000-0005-0000-0000-000041100000}"/>
    <cellStyle name="40% - アクセント 3 3 3 3 6" xfId="3981" xr:uid="{00000000-0005-0000-0000-000042100000}"/>
    <cellStyle name="40% - アクセント 3 3 3 4" xfId="758" xr:uid="{00000000-0005-0000-0000-000043100000}"/>
    <cellStyle name="40% - アクセント 3 3 3 4 2" xfId="2916" xr:uid="{00000000-0005-0000-0000-000044100000}"/>
    <cellStyle name="40% - アクセント 3 3 3 4 2 2" xfId="5391" xr:uid="{00000000-0005-0000-0000-000045100000}"/>
    <cellStyle name="40% - アクセント 3 3 3 4 3" xfId="4159" xr:uid="{00000000-0005-0000-0000-000046100000}"/>
    <cellStyle name="40% - アクセント 3 3 3 5" xfId="1294" xr:uid="{00000000-0005-0000-0000-000047100000}"/>
    <cellStyle name="40% - アクセント 3 3 3 5 2" xfId="3446" xr:uid="{00000000-0005-0000-0000-000048100000}"/>
    <cellStyle name="40% - アクセント 3 3 3 5 3" xfId="4688" xr:uid="{00000000-0005-0000-0000-000049100000}"/>
    <cellStyle name="40% - アクセント 3 3 3 6" xfId="1853" xr:uid="{00000000-0005-0000-0000-00004A100000}"/>
    <cellStyle name="40% - アクセント 3 3 3 6 2" xfId="4862" xr:uid="{00000000-0005-0000-0000-00004B100000}"/>
    <cellStyle name="40% - アクセント 3 3 3 7" xfId="2381" xr:uid="{00000000-0005-0000-0000-00004C100000}"/>
    <cellStyle name="40% - アクセント 3 3 3 8" xfId="3630" xr:uid="{00000000-0005-0000-0000-00004D100000}"/>
    <cellStyle name="40% - アクセント 3 3 4" xfId="272" xr:uid="{00000000-0005-0000-0000-00004E100000}"/>
    <cellStyle name="40% - アクセント 3 3 4 2" xfId="449" xr:uid="{00000000-0005-0000-0000-00004F100000}"/>
    <cellStyle name="40% - アクセント 3 3 4 2 2" xfId="975" xr:uid="{00000000-0005-0000-0000-000050100000}"/>
    <cellStyle name="40% - アクセント 3 3 4 2 2 2" xfId="3133" xr:uid="{00000000-0005-0000-0000-000051100000}"/>
    <cellStyle name="40% - アクセント 3 3 4 2 2 2 2" xfId="5608" xr:uid="{00000000-0005-0000-0000-000052100000}"/>
    <cellStyle name="40% - アクセント 3 3 4 2 2 3" xfId="4376" xr:uid="{00000000-0005-0000-0000-000053100000}"/>
    <cellStyle name="40% - アクセント 3 3 4 2 3" xfId="1511" xr:uid="{00000000-0005-0000-0000-000054100000}"/>
    <cellStyle name="40% - アクセント 3 3 4 2 3 2" xfId="5079" xr:uid="{00000000-0005-0000-0000-000055100000}"/>
    <cellStyle name="40% - アクセント 3 3 4 2 4" xfId="2070" xr:uid="{00000000-0005-0000-0000-000056100000}"/>
    <cellStyle name="40% - アクセント 3 3 4 2 5" xfId="2598" xr:uid="{00000000-0005-0000-0000-000057100000}"/>
    <cellStyle name="40% - アクセント 3 3 4 2 6" xfId="3847" xr:uid="{00000000-0005-0000-0000-000058100000}"/>
    <cellStyle name="40% - アクセント 3 3 4 3" xfId="625" xr:uid="{00000000-0005-0000-0000-000059100000}"/>
    <cellStyle name="40% - アクセント 3 3 4 3 2" xfId="1151" xr:uid="{00000000-0005-0000-0000-00005A100000}"/>
    <cellStyle name="40% - アクセント 3 3 4 3 2 2" xfId="3309" xr:uid="{00000000-0005-0000-0000-00005B100000}"/>
    <cellStyle name="40% - アクセント 3 3 4 3 2 2 2" xfId="5784" xr:uid="{00000000-0005-0000-0000-00005C100000}"/>
    <cellStyle name="40% - アクセント 3 3 4 3 2 3" xfId="4552" xr:uid="{00000000-0005-0000-0000-00005D100000}"/>
    <cellStyle name="40% - アクセント 3 3 4 3 3" xfId="1687" xr:uid="{00000000-0005-0000-0000-00005E100000}"/>
    <cellStyle name="40% - アクセント 3 3 4 3 3 2" xfId="5255" xr:uid="{00000000-0005-0000-0000-00005F100000}"/>
    <cellStyle name="40% - アクセント 3 3 4 3 4" xfId="2246" xr:uid="{00000000-0005-0000-0000-000060100000}"/>
    <cellStyle name="40% - アクセント 3 3 4 3 5" xfId="2774" xr:uid="{00000000-0005-0000-0000-000061100000}"/>
    <cellStyle name="40% - アクセント 3 3 4 3 6" xfId="4023" xr:uid="{00000000-0005-0000-0000-000062100000}"/>
    <cellStyle name="40% - アクセント 3 3 4 4" xfId="800" xr:uid="{00000000-0005-0000-0000-000063100000}"/>
    <cellStyle name="40% - アクセント 3 3 4 4 2" xfId="2958" xr:uid="{00000000-0005-0000-0000-000064100000}"/>
    <cellStyle name="40% - アクセント 3 3 4 4 2 2" xfId="5433" xr:uid="{00000000-0005-0000-0000-000065100000}"/>
    <cellStyle name="40% - アクセント 3 3 4 4 3" xfId="4201" xr:uid="{00000000-0005-0000-0000-000066100000}"/>
    <cellStyle name="40% - アクセント 3 3 4 5" xfId="1336" xr:uid="{00000000-0005-0000-0000-000067100000}"/>
    <cellStyle name="40% - アクセント 3 3 4 5 2" xfId="3489" xr:uid="{00000000-0005-0000-0000-000068100000}"/>
    <cellStyle name="40% - アクセント 3 3 4 5 3" xfId="4730" xr:uid="{00000000-0005-0000-0000-000069100000}"/>
    <cellStyle name="40% - アクセント 3 3 4 6" xfId="1895" xr:uid="{00000000-0005-0000-0000-00006A100000}"/>
    <cellStyle name="40% - アクセント 3 3 4 6 2" xfId="4904" xr:uid="{00000000-0005-0000-0000-00006B100000}"/>
    <cellStyle name="40% - アクセント 3 3 4 7" xfId="2423" xr:uid="{00000000-0005-0000-0000-00006C100000}"/>
    <cellStyle name="40% - アクセント 3 3 4 8" xfId="3672" xr:uid="{00000000-0005-0000-0000-00006D100000}"/>
    <cellStyle name="40% - アクセント 3 3 5" xfId="317" xr:uid="{00000000-0005-0000-0000-00006E100000}"/>
    <cellStyle name="40% - アクセント 3 3 5 2" xfId="844" xr:uid="{00000000-0005-0000-0000-00006F100000}"/>
    <cellStyle name="40% - アクセント 3 3 5 2 2" xfId="3002" xr:uid="{00000000-0005-0000-0000-000070100000}"/>
    <cellStyle name="40% - アクセント 3 3 5 2 2 2" xfId="5477" xr:uid="{00000000-0005-0000-0000-000071100000}"/>
    <cellStyle name="40% - アクセント 3 3 5 2 3" xfId="4245" xr:uid="{00000000-0005-0000-0000-000072100000}"/>
    <cellStyle name="40% - アクセント 3 3 5 3" xfId="1380" xr:uid="{00000000-0005-0000-0000-000073100000}"/>
    <cellStyle name="40% - アクセント 3 3 5 3 2" xfId="4948" xr:uid="{00000000-0005-0000-0000-000074100000}"/>
    <cellStyle name="40% - アクセント 3 3 5 4" xfId="1939" xr:uid="{00000000-0005-0000-0000-000075100000}"/>
    <cellStyle name="40% - アクセント 3 3 5 5" xfId="2467" xr:uid="{00000000-0005-0000-0000-000076100000}"/>
    <cellStyle name="40% - アクセント 3 3 5 6" xfId="3716" xr:uid="{00000000-0005-0000-0000-000077100000}"/>
    <cellStyle name="40% - アクセント 3 3 6" xfId="494" xr:uid="{00000000-0005-0000-0000-000078100000}"/>
    <cellStyle name="40% - アクセント 3 3 6 2" xfId="1020" xr:uid="{00000000-0005-0000-0000-000079100000}"/>
    <cellStyle name="40% - アクセント 3 3 6 2 2" xfId="3178" xr:uid="{00000000-0005-0000-0000-00007A100000}"/>
    <cellStyle name="40% - アクセント 3 3 6 2 2 2" xfId="5653" xr:uid="{00000000-0005-0000-0000-00007B100000}"/>
    <cellStyle name="40% - アクセント 3 3 6 2 3" xfId="4421" xr:uid="{00000000-0005-0000-0000-00007C100000}"/>
    <cellStyle name="40% - アクセント 3 3 6 3" xfId="1556" xr:uid="{00000000-0005-0000-0000-00007D100000}"/>
    <cellStyle name="40% - アクセント 3 3 6 3 2" xfId="5124" xr:uid="{00000000-0005-0000-0000-00007E100000}"/>
    <cellStyle name="40% - アクセント 3 3 6 4" xfId="2115" xr:uid="{00000000-0005-0000-0000-00007F100000}"/>
    <cellStyle name="40% - アクセント 3 3 6 5" xfId="2643" xr:uid="{00000000-0005-0000-0000-000080100000}"/>
    <cellStyle name="40% - アクセント 3 3 6 6" xfId="3892" xr:uid="{00000000-0005-0000-0000-000081100000}"/>
    <cellStyle name="40% - アクセント 3 3 7" xfId="669" xr:uid="{00000000-0005-0000-0000-000082100000}"/>
    <cellStyle name="40% - アクセント 3 3 7 2" xfId="2823" xr:uid="{00000000-0005-0000-0000-000083100000}"/>
    <cellStyle name="40% - アクセント 3 3 7 2 2" xfId="5302" xr:uid="{00000000-0005-0000-0000-000084100000}"/>
    <cellStyle name="40% - アクセント 3 3 7 3" xfId="4070" xr:uid="{00000000-0005-0000-0000-000085100000}"/>
    <cellStyle name="40% - アクセント 3 3 8" xfId="1205" xr:uid="{00000000-0005-0000-0000-000086100000}"/>
    <cellStyle name="40% - アクセント 3 3 8 2" xfId="3357" xr:uid="{00000000-0005-0000-0000-000087100000}"/>
    <cellStyle name="40% - アクセント 3 3 8 3" xfId="4599" xr:uid="{00000000-0005-0000-0000-000088100000}"/>
    <cellStyle name="40% - アクセント 3 3 9" xfId="1764" xr:uid="{00000000-0005-0000-0000-000089100000}"/>
    <cellStyle name="40% - アクセント 3 3 9 2" xfId="4773" xr:uid="{00000000-0005-0000-0000-00008A100000}"/>
    <cellStyle name="40% - アクセント 4 2" xfId="93" xr:uid="{00000000-0005-0000-0000-00008B100000}"/>
    <cellStyle name="40% - アクセント 4 3" xfId="133" xr:uid="{00000000-0005-0000-0000-00008C100000}"/>
    <cellStyle name="40% - アクセント 4 3 10" xfId="2294" xr:uid="{00000000-0005-0000-0000-00008D100000}"/>
    <cellStyle name="40% - アクセント 4 3 11" xfId="3543" xr:uid="{00000000-0005-0000-0000-00008E100000}"/>
    <cellStyle name="40% - アクセント 4 3 2" xfId="179" xr:uid="{00000000-0005-0000-0000-00008F100000}"/>
    <cellStyle name="40% - アクセント 4 3 2 2" xfId="362" xr:uid="{00000000-0005-0000-0000-000090100000}"/>
    <cellStyle name="40% - アクセント 4 3 2 2 2" xfId="889" xr:uid="{00000000-0005-0000-0000-000091100000}"/>
    <cellStyle name="40% - アクセント 4 3 2 2 2 2" xfId="3047" xr:uid="{00000000-0005-0000-0000-000092100000}"/>
    <cellStyle name="40% - アクセント 4 3 2 2 2 2 2" xfId="5522" xr:uid="{00000000-0005-0000-0000-000093100000}"/>
    <cellStyle name="40% - アクセント 4 3 2 2 2 3" xfId="4290" xr:uid="{00000000-0005-0000-0000-000094100000}"/>
    <cellStyle name="40% - アクセント 4 3 2 2 3" xfId="1425" xr:uid="{00000000-0005-0000-0000-000095100000}"/>
    <cellStyle name="40% - アクセント 4 3 2 2 3 2" xfId="4993" xr:uid="{00000000-0005-0000-0000-000096100000}"/>
    <cellStyle name="40% - アクセント 4 3 2 2 4" xfId="1984" xr:uid="{00000000-0005-0000-0000-000097100000}"/>
    <cellStyle name="40% - アクセント 4 3 2 2 5" xfId="2512" xr:uid="{00000000-0005-0000-0000-000098100000}"/>
    <cellStyle name="40% - アクセント 4 3 2 2 6" xfId="3761" xr:uid="{00000000-0005-0000-0000-000099100000}"/>
    <cellStyle name="40% - アクセント 4 3 2 3" xfId="539" xr:uid="{00000000-0005-0000-0000-00009A100000}"/>
    <cellStyle name="40% - アクセント 4 3 2 3 2" xfId="1065" xr:uid="{00000000-0005-0000-0000-00009B100000}"/>
    <cellStyle name="40% - アクセント 4 3 2 3 2 2" xfId="3223" xr:uid="{00000000-0005-0000-0000-00009C100000}"/>
    <cellStyle name="40% - アクセント 4 3 2 3 2 2 2" xfId="5698" xr:uid="{00000000-0005-0000-0000-00009D100000}"/>
    <cellStyle name="40% - アクセント 4 3 2 3 2 3" xfId="4466" xr:uid="{00000000-0005-0000-0000-00009E100000}"/>
    <cellStyle name="40% - アクセント 4 3 2 3 3" xfId="1601" xr:uid="{00000000-0005-0000-0000-00009F100000}"/>
    <cellStyle name="40% - アクセント 4 3 2 3 3 2" xfId="5169" xr:uid="{00000000-0005-0000-0000-0000A0100000}"/>
    <cellStyle name="40% - アクセント 4 3 2 3 4" xfId="2160" xr:uid="{00000000-0005-0000-0000-0000A1100000}"/>
    <cellStyle name="40% - アクセント 4 3 2 3 5" xfId="2688" xr:uid="{00000000-0005-0000-0000-0000A2100000}"/>
    <cellStyle name="40% - アクセント 4 3 2 3 6" xfId="3937" xr:uid="{00000000-0005-0000-0000-0000A3100000}"/>
    <cellStyle name="40% - アクセント 4 3 2 4" xfId="714" xr:uid="{00000000-0005-0000-0000-0000A4100000}"/>
    <cellStyle name="40% - アクセント 4 3 2 4 2" xfId="2872" xr:uid="{00000000-0005-0000-0000-0000A5100000}"/>
    <cellStyle name="40% - アクセント 4 3 2 4 2 2" xfId="5347" xr:uid="{00000000-0005-0000-0000-0000A6100000}"/>
    <cellStyle name="40% - アクセント 4 3 2 4 3" xfId="4115" xr:uid="{00000000-0005-0000-0000-0000A7100000}"/>
    <cellStyle name="40% - アクセント 4 3 2 5" xfId="1250" xr:uid="{00000000-0005-0000-0000-0000A8100000}"/>
    <cellStyle name="40% - アクセント 4 3 2 5 2" xfId="3402" xr:uid="{00000000-0005-0000-0000-0000A9100000}"/>
    <cellStyle name="40% - アクセント 4 3 2 5 3" xfId="4644" xr:uid="{00000000-0005-0000-0000-0000AA100000}"/>
    <cellStyle name="40% - アクセント 4 3 2 6" xfId="1809" xr:uid="{00000000-0005-0000-0000-0000AB100000}"/>
    <cellStyle name="40% - アクセント 4 3 2 6 2" xfId="4818" xr:uid="{00000000-0005-0000-0000-0000AC100000}"/>
    <cellStyle name="40% - アクセント 4 3 2 7" xfId="2337" xr:uid="{00000000-0005-0000-0000-0000AD100000}"/>
    <cellStyle name="40% - アクセント 4 3 2 8" xfId="3586" xr:uid="{00000000-0005-0000-0000-0000AE100000}"/>
    <cellStyle name="40% - アクセント 4 3 3" xfId="229" xr:uid="{00000000-0005-0000-0000-0000AF100000}"/>
    <cellStyle name="40% - アクセント 4 3 3 2" xfId="409" xr:uid="{00000000-0005-0000-0000-0000B0100000}"/>
    <cellStyle name="40% - アクセント 4 3 3 2 2" xfId="935" xr:uid="{00000000-0005-0000-0000-0000B1100000}"/>
    <cellStyle name="40% - アクセント 4 3 3 2 2 2" xfId="3093" xr:uid="{00000000-0005-0000-0000-0000B2100000}"/>
    <cellStyle name="40% - アクセント 4 3 3 2 2 2 2" xfId="5568" xr:uid="{00000000-0005-0000-0000-0000B3100000}"/>
    <cellStyle name="40% - アクセント 4 3 3 2 2 3" xfId="4336" xr:uid="{00000000-0005-0000-0000-0000B4100000}"/>
    <cellStyle name="40% - アクセント 4 3 3 2 3" xfId="1471" xr:uid="{00000000-0005-0000-0000-0000B5100000}"/>
    <cellStyle name="40% - アクセント 4 3 3 2 3 2" xfId="5039" xr:uid="{00000000-0005-0000-0000-0000B6100000}"/>
    <cellStyle name="40% - アクセント 4 3 3 2 4" xfId="2030" xr:uid="{00000000-0005-0000-0000-0000B7100000}"/>
    <cellStyle name="40% - アクセント 4 3 3 2 5" xfId="2558" xr:uid="{00000000-0005-0000-0000-0000B8100000}"/>
    <cellStyle name="40% - アクセント 4 3 3 2 6" xfId="3807" xr:uid="{00000000-0005-0000-0000-0000B9100000}"/>
    <cellStyle name="40% - アクセント 4 3 3 3" xfId="585" xr:uid="{00000000-0005-0000-0000-0000BA100000}"/>
    <cellStyle name="40% - アクセント 4 3 3 3 2" xfId="1111" xr:uid="{00000000-0005-0000-0000-0000BB100000}"/>
    <cellStyle name="40% - アクセント 4 3 3 3 2 2" xfId="3269" xr:uid="{00000000-0005-0000-0000-0000BC100000}"/>
    <cellStyle name="40% - アクセント 4 3 3 3 2 2 2" xfId="5744" xr:uid="{00000000-0005-0000-0000-0000BD100000}"/>
    <cellStyle name="40% - アクセント 4 3 3 3 2 3" xfId="4512" xr:uid="{00000000-0005-0000-0000-0000BE100000}"/>
    <cellStyle name="40% - アクセント 4 3 3 3 3" xfId="1647" xr:uid="{00000000-0005-0000-0000-0000BF100000}"/>
    <cellStyle name="40% - アクセント 4 3 3 3 3 2" xfId="5215" xr:uid="{00000000-0005-0000-0000-0000C0100000}"/>
    <cellStyle name="40% - アクセント 4 3 3 3 4" xfId="2206" xr:uid="{00000000-0005-0000-0000-0000C1100000}"/>
    <cellStyle name="40% - アクセント 4 3 3 3 5" xfId="2734" xr:uid="{00000000-0005-0000-0000-0000C2100000}"/>
    <cellStyle name="40% - アクセント 4 3 3 3 6" xfId="3983" xr:uid="{00000000-0005-0000-0000-0000C3100000}"/>
    <cellStyle name="40% - アクセント 4 3 3 4" xfId="760" xr:uid="{00000000-0005-0000-0000-0000C4100000}"/>
    <cellStyle name="40% - アクセント 4 3 3 4 2" xfId="2918" xr:uid="{00000000-0005-0000-0000-0000C5100000}"/>
    <cellStyle name="40% - アクセント 4 3 3 4 2 2" xfId="5393" xr:uid="{00000000-0005-0000-0000-0000C6100000}"/>
    <cellStyle name="40% - アクセント 4 3 3 4 3" xfId="4161" xr:uid="{00000000-0005-0000-0000-0000C7100000}"/>
    <cellStyle name="40% - アクセント 4 3 3 5" xfId="1296" xr:uid="{00000000-0005-0000-0000-0000C8100000}"/>
    <cellStyle name="40% - アクセント 4 3 3 5 2" xfId="3448" xr:uid="{00000000-0005-0000-0000-0000C9100000}"/>
    <cellStyle name="40% - アクセント 4 3 3 5 3" xfId="4690" xr:uid="{00000000-0005-0000-0000-0000CA100000}"/>
    <cellStyle name="40% - アクセント 4 3 3 6" xfId="1855" xr:uid="{00000000-0005-0000-0000-0000CB100000}"/>
    <cellStyle name="40% - アクセント 4 3 3 6 2" xfId="4864" xr:uid="{00000000-0005-0000-0000-0000CC100000}"/>
    <cellStyle name="40% - アクセント 4 3 3 7" xfId="2383" xr:uid="{00000000-0005-0000-0000-0000CD100000}"/>
    <cellStyle name="40% - アクセント 4 3 3 8" xfId="3632" xr:uid="{00000000-0005-0000-0000-0000CE100000}"/>
    <cellStyle name="40% - アクセント 4 3 4" xfId="274" xr:uid="{00000000-0005-0000-0000-0000CF100000}"/>
    <cellStyle name="40% - アクセント 4 3 4 2" xfId="451" xr:uid="{00000000-0005-0000-0000-0000D0100000}"/>
    <cellStyle name="40% - アクセント 4 3 4 2 2" xfId="977" xr:uid="{00000000-0005-0000-0000-0000D1100000}"/>
    <cellStyle name="40% - アクセント 4 3 4 2 2 2" xfId="3135" xr:uid="{00000000-0005-0000-0000-0000D2100000}"/>
    <cellStyle name="40% - アクセント 4 3 4 2 2 2 2" xfId="5610" xr:uid="{00000000-0005-0000-0000-0000D3100000}"/>
    <cellStyle name="40% - アクセント 4 3 4 2 2 3" xfId="4378" xr:uid="{00000000-0005-0000-0000-0000D4100000}"/>
    <cellStyle name="40% - アクセント 4 3 4 2 3" xfId="1513" xr:uid="{00000000-0005-0000-0000-0000D5100000}"/>
    <cellStyle name="40% - アクセント 4 3 4 2 3 2" xfId="5081" xr:uid="{00000000-0005-0000-0000-0000D6100000}"/>
    <cellStyle name="40% - アクセント 4 3 4 2 4" xfId="2072" xr:uid="{00000000-0005-0000-0000-0000D7100000}"/>
    <cellStyle name="40% - アクセント 4 3 4 2 5" xfId="2600" xr:uid="{00000000-0005-0000-0000-0000D8100000}"/>
    <cellStyle name="40% - アクセント 4 3 4 2 6" xfId="3849" xr:uid="{00000000-0005-0000-0000-0000D9100000}"/>
    <cellStyle name="40% - アクセント 4 3 4 3" xfId="627" xr:uid="{00000000-0005-0000-0000-0000DA100000}"/>
    <cellStyle name="40% - アクセント 4 3 4 3 2" xfId="1153" xr:uid="{00000000-0005-0000-0000-0000DB100000}"/>
    <cellStyle name="40% - アクセント 4 3 4 3 2 2" xfId="3311" xr:uid="{00000000-0005-0000-0000-0000DC100000}"/>
    <cellStyle name="40% - アクセント 4 3 4 3 2 2 2" xfId="5786" xr:uid="{00000000-0005-0000-0000-0000DD100000}"/>
    <cellStyle name="40% - アクセント 4 3 4 3 2 3" xfId="4554" xr:uid="{00000000-0005-0000-0000-0000DE100000}"/>
    <cellStyle name="40% - アクセント 4 3 4 3 3" xfId="1689" xr:uid="{00000000-0005-0000-0000-0000DF100000}"/>
    <cellStyle name="40% - アクセント 4 3 4 3 3 2" xfId="5257" xr:uid="{00000000-0005-0000-0000-0000E0100000}"/>
    <cellStyle name="40% - アクセント 4 3 4 3 4" xfId="2248" xr:uid="{00000000-0005-0000-0000-0000E1100000}"/>
    <cellStyle name="40% - アクセント 4 3 4 3 5" xfId="2776" xr:uid="{00000000-0005-0000-0000-0000E2100000}"/>
    <cellStyle name="40% - アクセント 4 3 4 3 6" xfId="4025" xr:uid="{00000000-0005-0000-0000-0000E3100000}"/>
    <cellStyle name="40% - アクセント 4 3 4 4" xfId="802" xr:uid="{00000000-0005-0000-0000-0000E4100000}"/>
    <cellStyle name="40% - アクセント 4 3 4 4 2" xfId="2960" xr:uid="{00000000-0005-0000-0000-0000E5100000}"/>
    <cellStyle name="40% - アクセント 4 3 4 4 2 2" xfId="5435" xr:uid="{00000000-0005-0000-0000-0000E6100000}"/>
    <cellStyle name="40% - アクセント 4 3 4 4 3" xfId="4203" xr:uid="{00000000-0005-0000-0000-0000E7100000}"/>
    <cellStyle name="40% - アクセント 4 3 4 5" xfId="1338" xr:uid="{00000000-0005-0000-0000-0000E8100000}"/>
    <cellStyle name="40% - アクセント 4 3 4 5 2" xfId="3491" xr:uid="{00000000-0005-0000-0000-0000E9100000}"/>
    <cellStyle name="40% - アクセント 4 3 4 5 3" xfId="4732" xr:uid="{00000000-0005-0000-0000-0000EA100000}"/>
    <cellStyle name="40% - アクセント 4 3 4 6" xfId="1897" xr:uid="{00000000-0005-0000-0000-0000EB100000}"/>
    <cellStyle name="40% - アクセント 4 3 4 6 2" xfId="4906" xr:uid="{00000000-0005-0000-0000-0000EC100000}"/>
    <cellStyle name="40% - アクセント 4 3 4 7" xfId="2425" xr:uid="{00000000-0005-0000-0000-0000ED100000}"/>
    <cellStyle name="40% - アクセント 4 3 4 8" xfId="3674" xr:uid="{00000000-0005-0000-0000-0000EE100000}"/>
    <cellStyle name="40% - アクセント 4 3 5" xfId="319" xr:uid="{00000000-0005-0000-0000-0000EF100000}"/>
    <cellStyle name="40% - アクセント 4 3 5 2" xfId="846" xr:uid="{00000000-0005-0000-0000-0000F0100000}"/>
    <cellStyle name="40% - アクセント 4 3 5 2 2" xfId="3004" xr:uid="{00000000-0005-0000-0000-0000F1100000}"/>
    <cellStyle name="40% - アクセント 4 3 5 2 2 2" xfId="5479" xr:uid="{00000000-0005-0000-0000-0000F2100000}"/>
    <cellStyle name="40% - アクセント 4 3 5 2 3" xfId="4247" xr:uid="{00000000-0005-0000-0000-0000F3100000}"/>
    <cellStyle name="40% - アクセント 4 3 5 3" xfId="1382" xr:uid="{00000000-0005-0000-0000-0000F4100000}"/>
    <cellStyle name="40% - アクセント 4 3 5 3 2" xfId="4950" xr:uid="{00000000-0005-0000-0000-0000F5100000}"/>
    <cellStyle name="40% - アクセント 4 3 5 4" xfId="1941" xr:uid="{00000000-0005-0000-0000-0000F6100000}"/>
    <cellStyle name="40% - アクセント 4 3 5 5" xfId="2469" xr:uid="{00000000-0005-0000-0000-0000F7100000}"/>
    <cellStyle name="40% - アクセント 4 3 5 6" xfId="3718" xr:uid="{00000000-0005-0000-0000-0000F8100000}"/>
    <cellStyle name="40% - アクセント 4 3 6" xfId="496" xr:uid="{00000000-0005-0000-0000-0000F9100000}"/>
    <cellStyle name="40% - アクセント 4 3 6 2" xfId="1022" xr:uid="{00000000-0005-0000-0000-0000FA100000}"/>
    <cellStyle name="40% - アクセント 4 3 6 2 2" xfId="3180" xr:uid="{00000000-0005-0000-0000-0000FB100000}"/>
    <cellStyle name="40% - アクセント 4 3 6 2 2 2" xfId="5655" xr:uid="{00000000-0005-0000-0000-0000FC100000}"/>
    <cellStyle name="40% - アクセント 4 3 6 2 3" xfId="4423" xr:uid="{00000000-0005-0000-0000-0000FD100000}"/>
    <cellStyle name="40% - アクセント 4 3 6 3" xfId="1558" xr:uid="{00000000-0005-0000-0000-0000FE100000}"/>
    <cellStyle name="40% - アクセント 4 3 6 3 2" xfId="5126" xr:uid="{00000000-0005-0000-0000-0000FF100000}"/>
    <cellStyle name="40% - アクセント 4 3 6 4" xfId="2117" xr:uid="{00000000-0005-0000-0000-000000110000}"/>
    <cellStyle name="40% - アクセント 4 3 6 5" xfId="2645" xr:uid="{00000000-0005-0000-0000-000001110000}"/>
    <cellStyle name="40% - アクセント 4 3 6 6" xfId="3894" xr:uid="{00000000-0005-0000-0000-000002110000}"/>
    <cellStyle name="40% - アクセント 4 3 7" xfId="671" xr:uid="{00000000-0005-0000-0000-000003110000}"/>
    <cellStyle name="40% - アクセント 4 3 7 2" xfId="2825" xr:uid="{00000000-0005-0000-0000-000004110000}"/>
    <cellStyle name="40% - アクセント 4 3 7 2 2" xfId="5304" xr:uid="{00000000-0005-0000-0000-000005110000}"/>
    <cellStyle name="40% - アクセント 4 3 7 3" xfId="4072" xr:uid="{00000000-0005-0000-0000-000006110000}"/>
    <cellStyle name="40% - アクセント 4 3 8" xfId="1207" xr:uid="{00000000-0005-0000-0000-000007110000}"/>
    <cellStyle name="40% - アクセント 4 3 8 2" xfId="3359" xr:uid="{00000000-0005-0000-0000-000008110000}"/>
    <cellStyle name="40% - アクセント 4 3 8 3" xfId="4601" xr:uid="{00000000-0005-0000-0000-000009110000}"/>
    <cellStyle name="40% - アクセント 4 3 9" xfId="1766" xr:uid="{00000000-0005-0000-0000-00000A110000}"/>
    <cellStyle name="40% - アクセント 4 3 9 2" xfId="4775" xr:uid="{00000000-0005-0000-0000-00000B110000}"/>
    <cellStyle name="40% - アクセント 5 2" xfId="94" xr:uid="{00000000-0005-0000-0000-00000C110000}"/>
    <cellStyle name="40% - アクセント 5 3" xfId="135" xr:uid="{00000000-0005-0000-0000-00000D110000}"/>
    <cellStyle name="40% - アクセント 5 3 10" xfId="2296" xr:uid="{00000000-0005-0000-0000-00000E110000}"/>
    <cellStyle name="40% - アクセント 5 3 11" xfId="3545" xr:uid="{00000000-0005-0000-0000-00000F110000}"/>
    <cellStyle name="40% - アクセント 5 3 2" xfId="181" xr:uid="{00000000-0005-0000-0000-000010110000}"/>
    <cellStyle name="40% - アクセント 5 3 2 2" xfId="364" xr:uid="{00000000-0005-0000-0000-000011110000}"/>
    <cellStyle name="40% - アクセント 5 3 2 2 2" xfId="891" xr:uid="{00000000-0005-0000-0000-000012110000}"/>
    <cellStyle name="40% - アクセント 5 3 2 2 2 2" xfId="3049" xr:uid="{00000000-0005-0000-0000-000013110000}"/>
    <cellStyle name="40% - アクセント 5 3 2 2 2 2 2" xfId="5524" xr:uid="{00000000-0005-0000-0000-000014110000}"/>
    <cellStyle name="40% - アクセント 5 3 2 2 2 3" xfId="4292" xr:uid="{00000000-0005-0000-0000-000015110000}"/>
    <cellStyle name="40% - アクセント 5 3 2 2 3" xfId="1427" xr:uid="{00000000-0005-0000-0000-000016110000}"/>
    <cellStyle name="40% - アクセント 5 3 2 2 3 2" xfId="4995" xr:uid="{00000000-0005-0000-0000-000017110000}"/>
    <cellStyle name="40% - アクセント 5 3 2 2 4" xfId="1986" xr:uid="{00000000-0005-0000-0000-000018110000}"/>
    <cellStyle name="40% - アクセント 5 3 2 2 5" xfId="2514" xr:uid="{00000000-0005-0000-0000-000019110000}"/>
    <cellStyle name="40% - アクセント 5 3 2 2 6" xfId="3763" xr:uid="{00000000-0005-0000-0000-00001A110000}"/>
    <cellStyle name="40% - アクセント 5 3 2 3" xfId="541" xr:uid="{00000000-0005-0000-0000-00001B110000}"/>
    <cellStyle name="40% - アクセント 5 3 2 3 2" xfId="1067" xr:uid="{00000000-0005-0000-0000-00001C110000}"/>
    <cellStyle name="40% - アクセント 5 3 2 3 2 2" xfId="3225" xr:uid="{00000000-0005-0000-0000-00001D110000}"/>
    <cellStyle name="40% - アクセント 5 3 2 3 2 2 2" xfId="5700" xr:uid="{00000000-0005-0000-0000-00001E110000}"/>
    <cellStyle name="40% - アクセント 5 3 2 3 2 3" xfId="4468" xr:uid="{00000000-0005-0000-0000-00001F110000}"/>
    <cellStyle name="40% - アクセント 5 3 2 3 3" xfId="1603" xr:uid="{00000000-0005-0000-0000-000020110000}"/>
    <cellStyle name="40% - アクセント 5 3 2 3 3 2" xfId="5171" xr:uid="{00000000-0005-0000-0000-000021110000}"/>
    <cellStyle name="40% - アクセント 5 3 2 3 4" xfId="2162" xr:uid="{00000000-0005-0000-0000-000022110000}"/>
    <cellStyle name="40% - アクセント 5 3 2 3 5" xfId="2690" xr:uid="{00000000-0005-0000-0000-000023110000}"/>
    <cellStyle name="40% - アクセント 5 3 2 3 6" xfId="3939" xr:uid="{00000000-0005-0000-0000-000024110000}"/>
    <cellStyle name="40% - アクセント 5 3 2 4" xfId="716" xr:uid="{00000000-0005-0000-0000-000025110000}"/>
    <cellStyle name="40% - アクセント 5 3 2 4 2" xfId="2874" xr:uid="{00000000-0005-0000-0000-000026110000}"/>
    <cellStyle name="40% - アクセント 5 3 2 4 2 2" xfId="5349" xr:uid="{00000000-0005-0000-0000-000027110000}"/>
    <cellStyle name="40% - アクセント 5 3 2 4 3" xfId="4117" xr:uid="{00000000-0005-0000-0000-000028110000}"/>
    <cellStyle name="40% - アクセント 5 3 2 5" xfId="1252" xr:uid="{00000000-0005-0000-0000-000029110000}"/>
    <cellStyle name="40% - アクセント 5 3 2 5 2" xfId="3404" xr:uid="{00000000-0005-0000-0000-00002A110000}"/>
    <cellStyle name="40% - アクセント 5 3 2 5 3" xfId="4646" xr:uid="{00000000-0005-0000-0000-00002B110000}"/>
    <cellStyle name="40% - アクセント 5 3 2 6" xfId="1811" xr:uid="{00000000-0005-0000-0000-00002C110000}"/>
    <cellStyle name="40% - アクセント 5 3 2 6 2" xfId="4820" xr:uid="{00000000-0005-0000-0000-00002D110000}"/>
    <cellStyle name="40% - アクセント 5 3 2 7" xfId="2339" xr:uid="{00000000-0005-0000-0000-00002E110000}"/>
    <cellStyle name="40% - アクセント 5 3 2 8" xfId="3588" xr:uid="{00000000-0005-0000-0000-00002F110000}"/>
    <cellStyle name="40% - アクセント 5 3 3" xfId="231" xr:uid="{00000000-0005-0000-0000-000030110000}"/>
    <cellStyle name="40% - アクセント 5 3 3 2" xfId="411" xr:uid="{00000000-0005-0000-0000-000031110000}"/>
    <cellStyle name="40% - アクセント 5 3 3 2 2" xfId="937" xr:uid="{00000000-0005-0000-0000-000032110000}"/>
    <cellStyle name="40% - アクセント 5 3 3 2 2 2" xfId="3095" xr:uid="{00000000-0005-0000-0000-000033110000}"/>
    <cellStyle name="40% - アクセント 5 3 3 2 2 2 2" xfId="5570" xr:uid="{00000000-0005-0000-0000-000034110000}"/>
    <cellStyle name="40% - アクセント 5 3 3 2 2 3" xfId="4338" xr:uid="{00000000-0005-0000-0000-000035110000}"/>
    <cellStyle name="40% - アクセント 5 3 3 2 3" xfId="1473" xr:uid="{00000000-0005-0000-0000-000036110000}"/>
    <cellStyle name="40% - アクセント 5 3 3 2 3 2" xfId="5041" xr:uid="{00000000-0005-0000-0000-000037110000}"/>
    <cellStyle name="40% - アクセント 5 3 3 2 4" xfId="2032" xr:uid="{00000000-0005-0000-0000-000038110000}"/>
    <cellStyle name="40% - アクセント 5 3 3 2 5" xfId="2560" xr:uid="{00000000-0005-0000-0000-000039110000}"/>
    <cellStyle name="40% - アクセント 5 3 3 2 6" xfId="3809" xr:uid="{00000000-0005-0000-0000-00003A110000}"/>
    <cellStyle name="40% - アクセント 5 3 3 3" xfId="587" xr:uid="{00000000-0005-0000-0000-00003B110000}"/>
    <cellStyle name="40% - アクセント 5 3 3 3 2" xfId="1113" xr:uid="{00000000-0005-0000-0000-00003C110000}"/>
    <cellStyle name="40% - アクセント 5 3 3 3 2 2" xfId="3271" xr:uid="{00000000-0005-0000-0000-00003D110000}"/>
    <cellStyle name="40% - アクセント 5 3 3 3 2 2 2" xfId="5746" xr:uid="{00000000-0005-0000-0000-00003E110000}"/>
    <cellStyle name="40% - アクセント 5 3 3 3 2 3" xfId="4514" xr:uid="{00000000-0005-0000-0000-00003F110000}"/>
    <cellStyle name="40% - アクセント 5 3 3 3 3" xfId="1649" xr:uid="{00000000-0005-0000-0000-000040110000}"/>
    <cellStyle name="40% - アクセント 5 3 3 3 3 2" xfId="5217" xr:uid="{00000000-0005-0000-0000-000041110000}"/>
    <cellStyle name="40% - アクセント 5 3 3 3 4" xfId="2208" xr:uid="{00000000-0005-0000-0000-000042110000}"/>
    <cellStyle name="40% - アクセント 5 3 3 3 5" xfId="2736" xr:uid="{00000000-0005-0000-0000-000043110000}"/>
    <cellStyle name="40% - アクセント 5 3 3 3 6" xfId="3985" xr:uid="{00000000-0005-0000-0000-000044110000}"/>
    <cellStyle name="40% - アクセント 5 3 3 4" xfId="762" xr:uid="{00000000-0005-0000-0000-000045110000}"/>
    <cellStyle name="40% - アクセント 5 3 3 4 2" xfId="2920" xr:uid="{00000000-0005-0000-0000-000046110000}"/>
    <cellStyle name="40% - アクセント 5 3 3 4 2 2" xfId="5395" xr:uid="{00000000-0005-0000-0000-000047110000}"/>
    <cellStyle name="40% - アクセント 5 3 3 4 3" xfId="4163" xr:uid="{00000000-0005-0000-0000-000048110000}"/>
    <cellStyle name="40% - アクセント 5 3 3 5" xfId="1298" xr:uid="{00000000-0005-0000-0000-000049110000}"/>
    <cellStyle name="40% - アクセント 5 3 3 5 2" xfId="3450" xr:uid="{00000000-0005-0000-0000-00004A110000}"/>
    <cellStyle name="40% - アクセント 5 3 3 5 3" xfId="4692" xr:uid="{00000000-0005-0000-0000-00004B110000}"/>
    <cellStyle name="40% - アクセント 5 3 3 6" xfId="1857" xr:uid="{00000000-0005-0000-0000-00004C110000}"/>
    <cellStyle name="40% - アクセント 5 3 3 6 2" xfId="4866" xr:uid="{00000000-0005-0000-0000-00004D110000}"/>
    <cellStyle name="40% - アクセント 5 3 3 7" xfId="2385" xr:uid="{00000000-0005-0000-0000-00004E110000}"/>
    <cellStyle name="40% - アクセント 5 3 3 8" xfId="3634" xr:uid="{00000000-0005-0000-0000-00004F110000}"/>
    <cellStyle name="40% - アクセント 5 3 4" xfId="276" xr:uid="{00000000-0005-0000-0000-000050110000}"/>
    <cellStyle name="40% - アクセント 5 3 4 2" xfId="453" xr:uid="{00000000-0005-0000-0000-000051110000}"/>
    <cellStyle name="40% - アクセント 5 3 4 2 2" xfId="979" xr:uid="{00000000-0005-0000-0000-000052110000}"/>
    <cellStyle name="40% - アクセント 5 3 4 2 2 2" xfId="3137" xr:uid="{00000000-0005-0000-0000-000053110000}"/>
    <cellStyle name="40% - アクセント 5 3 4 2 2 2 2" xfId="5612" xr:uid="{00000000-0005-0000-0000-000054110000}"/>
    <cellStyle name="40% - アクセント 5 3 4 2 2 3" xfId="4380" xr:uid="{00000000-0005-0000-0000-000055110000}"/>
    <cellStyle name="40% - アクセント 5 3 4 2 3" xfId="1515" xr:uid="{00000000-0005-0000-0000-000056110000}"/>
    <cellStyle name="40% - アクセント 5 3 4 2 3 2" xfId="5083" xr:uid="{00000000-0005-0000-0000-000057110000}"/>
    <cellStyle name="40% - アクセント 5 3 4 2 4" xfId="2074" xr:uid="{00000000-0005-0000-0000-000058110000}"/>
    <cellStyle name="40% - アクセント 5 3 4 2 5" xfId="2602" xr:uid="{00000000-0005-0000-0000-000059110000}"/>
    <cellStyle name="40% - アクセント 5 3 4 2 6" xfId="3851" xr:uid="{00000000-0005-0000-0000-00005A110000}"/>
    <cellStyle name="40% - アクセント 5 3 4 3" xfId="629" xr:uid="{00000000-0005-0000-0000-00005B110000}"/>
    <cellStyle name="40% - アクセント 5 3 4 3 2" xfId="1155" xr:uid="{00000000-0005-0000-0000-00005C110000}"/>
    <cellStyle name="40% - アクセント 5 3 4 3 2 2" xfId="3313" xr:uid="{00000000-0005-0000-0000-00005D110000}"/>
    <cellStyle name="40% - アクセント 5 3 4 3 2 2 2" xfId="5788" xr:uid="{00000000-0005-0000-0000-00005E110000}"/>
    <cellStyle name="40% - アクセント 5 3 4 3 2 3" xfId="4556" xr:uid="{00000000-0005-0000-0000-00005F110000}"/>
    <cellStyle name="40% - アクセント 5 3 4 3 3" xfId="1691" xr:uid="{00000000-0005-0000-0000-000060110000}"/>
    <cellStyle name="40% - アクセント 5 3 4 3 3 2" xfId="5259" xr:uid="{00000000-0005-0000-0000-000061110000}"/>
    <cellStyle name="40% - アクセント 5 3 4 3 4" xfId="2250" xr:uid="{00000000-0005-0000-0000-000062110000}"/>
    <cellStyle name="40% - アクセント 5 3 4 3 5" xfId="2778" xr:uid="{00000000-0005-0000-0000-000063110000}"/>
    <cellStyle name="40% - アクセント 5 3 4 3 6" xfId="4027" xr:uid="{00000000-0005-0000-0000-000064110000}"/>
    <cellStyle name="40% - アクセント 5 3 4 4" xfId="804" xr:uid="{00000000-0005-0000-0000-000065110000}"/>
    <cellStyle name="40% - アクセント 5 3 4 4 2" xfId="2962" xr:uid="{00000000-0005-0000-0000-000066110000}"/>
    <cellStyle name="40% - アクセント 5 3 4 4 2 2" xfId="5437" xr:uid="{00000000-0005-0000-0000-000067110000}"/>
    <cellStyle name="40% - アクセント 5 3 4 4 3" xfId="4205" xr:uid="{00000000-0005-0000-0000-000068110000}"/>
    <cellStyle name="40% - アクセント 5 3 4 5" xfId="1340" xr:uid="{00000000-0005-0000-0000-000069110000}"/>
    <cellStyle name="40% - アクセント 5 3 4 5 2" xfId="3493" xr:uid="{00000000-0005-0000-0000-00006A110000}"/>
    <cellStyle name="40% - アクセント 5 3 4 5 3" xfId="4734" xr:uid="{00000000-0005-0000-0000-00006B110000}"/>
    <cellStyle name="40% - アクセント 5 3 4 6" xfId="1899" xr:uid="{00000000-0005-0000-0000-00006C110000}"/>
    <cellStyle name="40% - アクセント 5 3 4 6 2" xfId="4908" xr:uid="{00000000-0005-0000-0000-00006D110000}"/>
    <cellStyle name="40% - アクセント 5 3 4 7" xfId="2427" xr:uid="{00000000-0005-0000-0000-00006E110000}"/>
    <cellStyle name="40% - アクセント 5 3 4 8" xfId="3676" xr:uid="{00000000-0005-0000-0000-00006F110000}"/>
    <cellStyle name="40% - アクセント 5 3 5" xfId="321" xr:uid="{00000000-0005-0000-0000-000070110000}"/>
    <cellStyle name="40% - アクセント 5 3 5 2" xfId="848" xr:uid="{00000000-0005-0000-0000-000071110000}"/>
    <cellStyle name="40% - アクセント 5 3 5 2 2" xfId="3006" xr:uid="{00000000-0005-0000-0000-000072110000}"/>
    <cellStyle name="40% - アクセント 5 3 5 2 2 2" xfId="5481" xr:uid="{00000000-0005-0000-0000-000073110000}"/>
    <cellStyle name="40% - アクセント 5 3 5 2 3" xfId="4249" xr:uid="{00000000-0005-0000-0000-000074110000}"/>
    <cellStyle name="40% - アクセント 5 3 5 3" xfId="1384" xr:uid="{00000000-0005-0000-0000-000075110000}"/>
    <cellStyle name="40% - アクセント 5 3 5 3 2" xfId="4952" xr:uid="{00000000-0005-0000-0000-000076110000}"/>
    <cellStyle name="40% - アクセント 5 3 5 4" xfId="1943" xr:uid="{00000000-0005-0000-0000-000077110000}"/>
    <cellStyle name="40% - アクセント 5 3 5 5" xfId="2471" xr:uid="{00000000-0005-0000-0000-000078110000}"/>
    <cellStyle name="40% - アクセント 5 3 5 6" xfId="3720" xr:uid="{00000000-0005-0000-0000-000079110000}"/>
    <cellStyle name="40% - アクセント 5 3 6" xfId="498" xr:uid="{00000000-0005-0000-0000-00007A110000}"/>
    <cellStyle name="40% - アクセント 5 3 6 2" xfId="1024" xr:uid="{00000000-0005-0000-0000-00007B110000}"/>
    <cellStyle name="40% - アクセント 5 3 6 2 2" xfId="3182" xr:uid="{00000000-0005-0000-0000-00007C110000}"/>
    <cellStyle name="40% - アクセント 5 3 6 2 2 2" xfId="5657" xr:uid="{00000000-0005-0000-0000-00007D110000}"/>
    <cellStyle name="40% - アクセント 5 3 6 2 3" xfId="4425" xr:uid="{00000000-0005-0000-0000-00007E110000}"/>
    <cellStyle name="40% - アクセント 5 3 6 3" xfId="1560" xr:uid="{00000000-0005-0000-0000-00007F110000}"/>
    <cellStyle name="40% - アクセント 5 3 6 3 2" xfId="5128" xr:uid="{00000000-0005-0000-0000-000080110000}"/>
    <cellStyle name="40% - アクセント 5 3 6 4" xfId="2119" xr:uid="{00000000-0005-0000-0000-000081110000}"/>
    <cellStyle name="40% - アクセント 5 3 6 5" xfId="2647" xr:uid="{00000000-0005-0000-0000-000082110000}"/>
    <cellStyle name="40% - アクセント 5 3 6 6" xfId="3896" xr:uid="{00000000-0005-0000-0000-000083110000}"/>
    <cellStyle name="40% - アクセント 5 3 7" xfId="673" xr:uid="{00000000-0005-0000-0000-000084110000}"/>
    <cellStyle name="40% - アクセント 5 3 7 2" xfId="2827" xr:uid="{00000000-0005-0000-0000-000085110000}"/>
    <cellStyle name="40% - アクセント 5 3 7 2 2" xfId="5306" xr:uid="{00000000-0005-0000-0000-000086110000}"/>
    <cellStyle name="40% - アクセント 5 3 7 3" xfId="4074" xr:uid="{00000000-0005-0000-0000-000087110000}"/>
    <cellStyle name="40% - アクセント 5 3 8" xfId="1209" xr:uid="{00000000-0005-0000-0000-000088110000}"/>
    <cellStyle name="40% - アクセント 5 3 8 2" xfId="3361" xr:uid="{00000000-0005-0000-0000-000089110000}"/>
    <cellStyle name="40% - アクセント 5 3 8 3" xfId="4603" xr:uid="{00000000-0005-0000-0000-00008A110000}"/>
    <cellStyle name="40% - アクセント 5 3 9" xfId="1768" xr:uid="{00000000-0005-0000-0000-00008B110000}"/>
    <cellStyle name="40% - アクセント 5 3 9 2" xfId="4777" xr:uid="{00000000-0005-0000-0000-00008C110000}"/>
    <cellStyle name="40% - アクセント 6 2" xfId="95" xr:uid="{00000000-0005-0000-0000-00008D110000}"/>
    <cellStyle name="40% - アクセント 6 3" xfId="137" xr:uid="{00000000-0005-0000-0000-00008E110000}"/>
    <cellStyle name="40% - アクセント 6 3 10" xfId="2298" xr:uid="{00000000-0005-0000-0000-00008F110000}"/>
    <cellStyle name="40% - アクセント 6 3 11" xfId="3547" xr:uid="{00000000-0005-0000-0000-000090110000}"/>
    <cellStyle name="40% - アクセント 6 3 2" xfId="183" xr:uid="{00000000-0005-0000-0000-000091110000}"/>
    <cellStyle name="40% - アクセント 6 3 2 2" xfId="366" xr:uid="{00000000-0005-0000-0000-000092110000}"/>
    <cellStyle name="40% - アクセント 6 3 2 2 2" xfId="893" xr:uid="{00000000-0005-0000-0000-000093110000}"/>
    <cellStyle name="40% - アクセント 6 3 2 2 2 2" xfId="3051" xr:uid="{00000000-0005-0000-0000-000094110000}"/>
    <cellStyle name="40% - アクセント 6 3 2 2 2 2 2" xfId="5526" xr:uid="{00000000-0005-0000-0000-000095110000}"/>
    <cellStyle name="40% - アクセント 6 3 2 2 2 3" xfId="4294" xr:uid="{00000000-0005-0000-0000-000096110000}"/>
    <cellStyle name="40% - アクセント 6 3 2 2 3" xfId="1429" xr:uid="{00000000-0005-0000-0000-000097110000}"/>
    <cellStyle name="40% - アクセント 6 3 2 2 3 2" xfId="4997" xr:uid="{00000000-0005-0000-0000-000098110000}"/>
    <cellStyle name="40% - アクセント 6 3 2 2 4" xfId="1988" xr:uid="{00000000-0005-0000-0000-000099110000}"/>
    <cellStyle name="40% - アクセント 6 3 2 2 5" xfId="2516" xr:uid="{00000000-0005-0000-0000-00009A110000}"/>
    <cellStyle name="40% - アクセント 6 3 2 2 6" xfId="3765" xr:uid="{00000000-0005-0000-0000-00009B110000}"/>
    <cellStyle name="40% - アクセント 6 3 2 3" xfId="543" xr:uid="{00000000-0005-0000-0000-00009C110000}"/>
    <cellStyle name="40% - アクセント 6 3 2 3 2" xfId="1069" xr:uid="{00000000-0005-0000-0000-00009D110000}"/>
    <cellStyle name="40% - アクセント 6 3 2 3 2 2" xfId="3227" xr:uid="{00000000-0005-0000-0000-00009E110000}"/>
    <cellStyle name="40% - アクセント 6 3 2 3 2 2 2" xfId="5702" xr:uid="{00000000-0005-0000-0000-00009F110000}"/>
    <cellStyle name="40% - アクセント 6 3 2 3 2 3" xfId="4470" xr:uid="{00000000-0005-0000-0000-0000A0110000}"/>
    <cellStyle name="40% - アクセント 6 3 2 3 3" xfId="1605" xr:uid="{00000000-0005-0000-0000-0000A1110000}"/>
    <cellStyle name="40% - アクセント 6 3 2 3 3 2" xfId="5173" xr:uid="{00000000-0005-0000-0000-0000A2110000}"/>
    <cellStyle name="40% - アクセント 6 3 2 3 4" xfId="2164" xr:uid="{00000000-0005-0000-0000-0000A3110000}"/>
    <cellStyle name="40% - アクセント 6 3 2 3 5" xfId="2692" xr:uid="{00000000-0005-0000-0000-0000A4110000}"/>
    <cellStyle name="40% - アクセント 6 3 2 3 6" xfId="3941" xr:uid="{00000000-0005-0000-0000-0000A5110000}"/>
    <cellStyle name="40% - アクセント 6 3 2 4" xfId="718" xr:uid="{00000000-0005-0000-0000-0000A6110000}"/>
    <cellStyle name="40% - アクセント 6 3 2 4 2" xfId="2876" xr:uid="{00000000-0005-0000-0000-0000A7110000}"/>
    <cellStyle name="40% - アクセント 6 3 2 4 2 2" xfId="5351" xr:uid="{00000000-0005-0000-0000-0000A8110000}"/>
    <cellStyle name="40% - アクセント 6 3 2 4 3" xfId="4119" xr:uid="{00000000-0005-0000-0000-0000A9110000}"/>
    <cellStyle name="40% - アクセント 6 3 2 5" xfId="1254" xr:uid="{00000000-0005-0000-0000-0000AA110000}"/>
    <cellStyle name="40% - アクセント 6 3 2 5 2" xfId="3406" xr:uid="{00000000-0005-0000-0000-0000AB110000}"/>
    <cellStyle name="40% - アクセント 6 3 2 5 3" xfId="4648" xr:uid="{00000000-0005-0000-0000-0000AC110000}"/>
    <cellStyle name="40% - アクセント 6 3 2 6" xfId="1813" xr:uid="{00000000-0005-0000-0000-0000AD110000}"/>
    <cellStyle name="40% - アクセント 6 3 2 6 2" xfId="4822" xr:uid="{00000000-0005-0000-0000-0000AE110000}"/>
    <cellStyle name="40% - アクセント 6 3 2 7" xfId="2341" xr:uid="{00000000-0005-0000-0000-0000AF110000}"/>
    <cellStyle name="40% - アクセント 6 3 2 8" xfId="3590" xr:uid="{00000000-0005-0000-0000-0000B0110000}"/>
    <cellStyle name="40% - アクセント 6 3 3" xfId="233" xr:uid="{00000000-0005-0000-0000-0000B1110000}"/>
    <cellStyle name="40% - アクセント 6 3 3 2" xfId="413" xr:uid="{00000000-0005-0000-0000-0000B2110000}"/>
    <cellStyle name="40% - アクセント 6 3 3 2 2" xfId="939" xr:uid="{00000000-0005-0000-0000-0000B3110000}"/>
    <cellStyle name="40% - アクセント 6 3 3 2 2 2" xfId="3097" xr:uid="{00000000-0005-0000-0000-0000B4110000}"/>
    <cellStyle name="40% - アクセント 6 3 3 2 2 2 2" xfId="5572" xr:uid="{00000000-0005-0000-0000-0000B5110000}"/>
    <cellStyle name="40% - アクセント 6 3 3 2 2 3" xfId="4340" xr:uid="{00000000-0005-0000-0000-0000B6110000}"/>
    <cellStyle name="40% - アクセント 6 3 3 2 3" xfId="1475" xr:uid="{00000000-0005-0000-0000-0000B7110000}"/>
    <cellStyle name="40% - アクセント 6 3 3 2 3 2" xfId="5043" xr:uid="{00000000-0005-0000-0000-0000B8110000}"/>
    <cellStyle name="40% - アクセント 6 3 3 2 4" xfId="2034" xr:uid="{00000000-0005-0000-0000-0000B9110000}"/>
    <cellStyle name="40% - アクセント 6 3 3 2 5" xfId="2562" xr:uid="{00000000-0005-0000-0000-0000BA110000}"/>
    <cellStyle name="40% - アクセント 6 3 3 2 6" xfId="3811" xr:uid="{00000000-0005-0000-0000-0000BB110000}"/>
    <cellStyle name="40% - アクセント 6 3 3 3" xfId="589" xr:uid="{00000000-0005-0000-0000-0000BC110000}"/>
    <cellStyle name="40% - アクセント 6 3 3 3 2" xfId="1115" xr:uid="{00000000-0005-0000-0000-0000BD110000}"/>
    <cellStyle name="40% - アクセント 6 3 3 3 2 2" xfId="3273" xr:uid="{00000000-0005-0000-0000-0000BE110000}"/>
    <cellStyle name="40% - アクセント 6 3 3 3 2 2 2" xfId="5748" xr:uid="{00000000-0005-0000-0000-0000BF110000}"/>
    <cellStyle name="40% - アクセント 6 3 3 3 2 3" xfId="4516" xr:uid="{00000000-0005-0000-0000-0000C0110000}"/>
    <cellStyle name="40% - アクセント 6 3 3 3 3" xfId="1651" xr:uid="{00000000-0005-0000-0000-0000C1110000}"/>
    <cellStyle name="40% - アクセント 6 3 3 3 3 2" xfId="5219" xr:uid="{00000000-0005-0000-0000-0000C2110000}"/>
    <cellStyle name="40% - アクセント 6 3 3 3 4" xfId="2210" xr:uid="{00000000-0005-0000-0000-0000C3110000}"/>
    <cellStyle name="40% - アクセント 6 3 3 3 5" xfId="2738" xr:uid="{00000000-0005-0000-0000-0000C4110000}"/>
    <cellStyle name="40% - アクセント 6 3 3 3 6" xfId="3987" xr:uid="{00000000-0005-0000-0000-0000C5110000}"/>
    <cellStyle name="40% - アクセント 6 3 3 4" xfId="764" xr:uid="{00000000-0005-0000-0000-0000C6110000}"/>
    <cellStyle name="40% - アクセント 6 3 3 4 2" xfId="2922" xr:uid="{00000000-0005-0000-0000-0000C7110000}"/>
    <cellStyle name="40% - アクセント 6 3 3 4 2 2" xfId="5397" xr:uid="{00000000-0005-0000-0000-0000C8110000}"/>
    <cellStyle name="40% - アクセント 6 3 3 4 3" xfId="4165" xr:uid="{00000000-0005-0000-0000-0000C9110000}"/>
    <cellStyle name="40% - アクセント 6 3 3 5" xfId="1300" xr:uid="{00000000-0005-0000-0000-0000CA110000}"/>
    <cellStyle name="40% - アクセント 6 3 3 5 2" xfId="3452" xr:uid="{00000000-0005-0000-0000-0000CB110000}"/>
    <cellStyle name="40% - アクセント 6 3 3 5 3" xfId="4694" xr:uid="{00000000-0005-0000-0000-0000CC110000}"/>
    <cellStyle name="40% - アクセント 6 3 3 6" xfId="1859" xr:uid="{00000000-0005-0000-0000-0000CD110000}"/>
    <cellStyle name="40% - アクセント 6 3 3 6 2" xfId="4868" xr:uid="{00000000-0005-0000-0000-0000CE110000}"/>
    <cellStyle name="40% - アクセント 6 3 3 7" xfId="2387" xr:uid="{00000000-0005-0000-0000-0000CF110000}"/>
    <cellStyle name="40% - アクセント 6 3 3 8" xfId="3636" xr:uid="{00000000-0005-0000-0000-0000D0110000}"/>
    <cellStyle name="40% - アクセント 6 3 4" xfId="278" xr:uid="{00000000-0005-0000-0000-0000D1110000}"/>
    <cellStyle name="40% - アクセント 6 3 4 2" xfId="455" xr:uid="{00000000-0005-0000-0000-0000D2110000}"/>
    <cellStyle name="40% - アクセント 6 3 4 2 2" xfId="981" xr:uid="{00000000-0005-0000-0000-0000D3110000}"/>
    <cellStyle name="40% - アクセント 6 3 4 2 2 2" xfId="3139" xr:uid="{00000000-0005-0000-0000-0000D4110000}"/>
    <cellStyle name="40% - アクセント 6 3 4 2 2 2 2" xfId="5614" xr:uid="{00000000-0005-0000-0000-0000D5110000}"/>
    <cellStyle name="40% - アクセント 6 3 4 2 2 3" xfId="4382" xr:uid="{00000000-0005-0000-0000-0000D6110000}"/>
    <cellStyle name="40% - アクセント 6 3 4 2 3" xfId="1517" xr:uid="{00000000-0005-0000-0000-0000D7110000}"/>
    <cellStyle name="40% - アクセント 6 3 4 2 3 2" xfId="5085" xr:uid="{00000000-0005-0000-0000-0000D8110000}"/>
    <cellStyle name="40% - アクセント 6 3 4 2 4" xfId="2076" xr:uid="{00000000-0005-0000-0000-0000D9110000}"/>
    <cellStyle name="40% - アクセント 6 3 4 2 5" xfId="2604" xr:uid="{00000000-0005-0000-0000-0000DA110000}"/>
    <cellStyle name="40% - アクセント 6 3 4 2 6" xfId="3853" xr:uid="{00000000-0005-0000-0000-0000DB110000}"/>
    <cellStyle name="40% - アクセント 6 3 4 3" xfId="631" xr:uid="{00000000-0005-0000-0000-0000DC110000}"/>
    <cellStyle name="40% - アクセント 6 3 4 3 2" xfId="1157" xr:uid="{00000000-0005-0000-0000-0000DD110000}"/>
    <cellStyle name="40% - アクセント 6 3 4 3 2 2" xfId="3315" xr:uid="{00000000-0005-0000-0000-0000DE110000}"/>
    <cellStyle name="40% - アクセント 6 3 4 3 2 2 2" xfId="5790" xr:uid="{00000000-0005-0000-0000-0000DF110000}"/>
    <cellStyle name="40% - アクセント 6 3 4 3 2 3" xfId="4558" xr:uid="{00000000-0005-0000-0000-0000E0110000}"/>
    <cellStyle name="40% - アクセント 6 3 4 3 3" xfId="1693" xr:uid="{00000000-0005-0000-0000-0000E1110000}"/>
    <cellStyle name="40% - アクセント 6 3 4 3 3 2" xfId="5261" xr:uid="{00000000-0005-0000-0000-0000E2110000}"/>
    <cellStyle name="40% - アクセント 6 3 4 3 4" xfId="2252" xr:uid="{00000000-0005-0000-0000-0000E3110000}"/>
    <cellStyle name="40% - アクセント 6 3 4 3 5" xfId="2780" xr:uid="{00000000-0005-0000-0000-0000E4110000}"/>
    <cellStyle name="40% - アクセント 6 3 4 3 6" xfId="4029" xr:uid="{00000000-0005-0000-0000-0000E5110000}"/>
    <cellStyle name="40% - アクセント 6 3 4 4" xfId="806" xr:uid="{00000000-0005-0000-0000-0000E6110000}"/>
    <cellStyle name="40% - アクセント 6 3 4 4 2" xfId="2964" xr:uid="{00000000-0005-0000-0000-0000E7110000}"/>
    <cellStyle name="40% - アクセント 6 3 4 4 2 2" xfId="5439" xr:uid="{00000000-0005-0000-0000-0000E8110000}"/>
    <cellStyle name="40% - アクセント 6 3 4 4 3" xfId="4207" xr:uid="{00000000-0005-0000-0000-0000E9110000}"/>
    <cellStyle name="40% - アクセント 6 3 4 5" xfId="1342" xr:uid="{00000000-0005-0000-0000-0000EA110000}"/>
    <cellStyle name="40% - アクセント 6 3 4 5 2" xfId="3495" xr:uid="{00000000-0005-0000-0000-0000EB110000}"/>
    <cellStyle name="40% - アクセント 6 3 4 5 3" xfId="4736" xr:uid="{00000000-0005-0000-0000-0000EC110000}"/>
    <cellStyle name="40% - アクセント 6 3 4 6" xfId="1901" xr:uid="{00000000-0005-0000-0000-0000ED110000}"/>
    <cellStyle name="40% - アクセント 6 3 4 6 2" xfId="4910" xr:uid="{00000000-0005-0000-0000-0000EE110000}"/>
    <cellStyle name="40% - アクセント 6 3 4 7" xfId="2429" xr:uid="{00000000-0005-0000-0000-0000EF110000}"/>
    <cellStyle name="40% - アクセント 6 3 4 8" xfId="3678" xr:uid="{00000000-0005-0000-0000-0000F0110000}"/>
    <cellStyle name="40% - アクセント 6 3 5" xfId="323" xr:uid="{00000000-0005-0000-0000-0000F1110000}"/>
    <cellStyle name="40% - アクセント 6 3 5 2" xfId="850" xr:uid="{00000000-0005-0000-0000-0000F2110000}"/>
    <cellStyle name="40% - アクセント 6 3 5 2 2" xfId="3008" xr:uid="{00000000-0005-0000-0000-0000F3110000}"/>
    <cellStyle name="40% - アクセント 6 3 5 2 2 2" xfId="5483" xr:uid="{00000000-0005-0000-0000-0000F4110000}"/>
    <cellStyle name="40% - アクセント 6 3 5 2 3" xfId="4251" xr:uid="{00000000-0005-0000-0000-0000F5110000}"/>
    <cellStyle name="40% - アクセント 6 3 5 3" xfId="1386" xr:uid="{00000000-0005-0000-0000-0000F6110000}"/>
    <cellStyle name="40% - アクセント 6 3 5 3 2" xfId="4954" xr:uid="{00000000-0005-0000-0000-0000F7110000}"/>
    <cellStyle name="40% - アクセント 6 3 5 4" xfId="1945" xr:uid="{00000000-0005-0000-0000-0000F8110000}"/>
    <cellStyle name="40% - アクセント 6 3 5 5" xfId="2473" xr:uid="{00000000-0005-0000-0000-0000F9110000}"/>
    <cellStyle name="40% - アクセント 6 3 5 6" xfId="3722" xr:uid="{00000000-0005-0000-0000-0000FA110000}"/>
    <cellStyle name="40% - アクセント 6 3 6" xfId="500" xr:uid="{00000000-0005-0000-0000-0000FB110000}"/>
    <cellStyle name="40% - アクセント 6 3 6 2" xfId="1026" xr:uid="{00000000-0005-0000-0000-0000FC110000}"/>
    <cellStyle name="40% - アクセント 6 3 6 2 2" xfId="3184" xr:uid="{00000000-0005-0000-0000-0000FD110000}"/>
    <cellStyle name="40% - アクセント 6 3 6 2 2 2" xfId="5659" xr:uid="{00000000-0005-0000-0000-0000FE110000}"/>
    <cellStyle name="40% - アクセント 6 3 6 2 3" xfId="4427" xr:uid="{00000000-0005-0000-0000-0000FF110000}"/>
    <cellStyle name="40% - アクセント 6 3 6 3" xfId="1562" xr:uid="{00000000-0005-0000-0000-000000120000}"/>
    <cellStyle name="40% - アクセント 6 3 6 3 2" xfId="5130" xr:uid="{00000000-0005-0000-0000-000001120000}"/>
    <cellStyle name="40% - アクセント 6 3 6 4" xfId="2121" xr:uid="{00000000-0005-0000-0000-000002120000}"/>
    <cellStyle name="40% - アクセント 6 3 6 5" xfId="2649" xr:uid="{00000000-0005-0000-0000-000003120000}"/>
    <cellStyle name="40% - アクセント 6 3 6 6" xfId="3898" xr:uid="{00000000-0005-0000-0000-000004120000}"/>
    <cellStyle name="40% - アクセント 6 3 7" xfId="675" xr:uid="{00000000-0005-0000-0000-000005120000}"/>
    <cellStyle name="40% - アクセント 6 3 7 2" xfId="2829" xr:uid="{00000000-0005-0000-0000-000006120000}"/>
    <cellStyle name="40% - アクセント 6 3 7 2 2" xfId="5308" xr:uid="{00000000-0005-0000-0000-000007120000}"/>
    <cellStyle name="40% - アクセント 6 3 7 3" xfId="4076" xr:uid="{00000000-0005-0000-0000-000008120000}"/>
    <cellStyle name="40% - アクセント 6 3 8" xfId="1211" xr:uid="{00000000-0005-0000-0000-000009120000}"/>
    <cellStyle name="40% - アクセント 6 3 8 2" xfId="3363" xr:uid="{00000000-0005-0000-0000-00000A120000}"/>
    <cellStyle name="40% - アクセント 6 3 8 3" xfId="4605" xr:uid="{00000000-0005-0000-0000-00000B120000}"/>
    <cellStyle name="40% - アクセント 6 3 9" xfId="1770" xr:uid="{00000000-0005-0000-0000-00000C120000}"/>
    <cellStyle name="40% - アクセント 6 3 9 2" xfId="4779" xr:uid="{00000000-0005-0000-0000-00000D120000}"/>
    <cellStyle name="60% – колірна тема 1" xfId="26" builtinId="32" customBuiltin="1"/>
    <cellStyle name="60% – колірна тема 2" xfId="30" builtinId="36" customBuiltin="1"/>
    <cellStyle name="60% – колірна тема 3" xfId="34" builtinId="40" customBuiltin="1"/>
    <cellStyle name="60% – колірна тема 4" xfId="38" builtinId="44" customBuiltin="1"/>
    <cellStyle name="60% – колірна тема 5" xfId="42" builtinId="48" customBuiltin="1"/>
    <cellStyle name="60% – колірна тема 6" xfId="46" builtinId="52" customBuiltin="1"/>
    <cellStyle name="60% - アクセント 1 2" xfId="96" xr:uid="{00000000-0005-0000-0000-000014120000}"/>
    <cellStyle name="60% - アクセント 2 2" xfId="97" xr:uid="{00000000-0005-0000-0000-000015120000}"/>
    <cellStyle name="60% - アクセント 3 2" xfId="98" xr:uid="{00000000-0005-0000-0000-000016120000}"/>
    <cellStyle name="60% - アクセント 4 2" xfId="99" xr:uid="{00000000-0005-0000-0000-000017120000}"/>
    <cellStyle name="60% - アクセント 5 2" xfId="100" xr:uid="{00000000-0005-0000-0000-000018120000}"/>
    <cellStyle name="60% - アクセント 6 2" xfId="101" xr:uid="{00000000-0005-0000-0000-000019120000}"/>
    <cellStyle name="Bullet" xfId="62" xr:uid="{00000000-0005-0000-0000-00001A120000}"/>
    <cellStyle name="Comma [0] 2" xfId="1" xr:uid="{00000000-0005-0000-0000-00001B120000}"/>
    <cellStyle name="Comma [0] 2 2" xfId="1698" xr:uid="{00000000-0005-0000-0000-00001C120000}"/>
    <cellStyle name="Comma 10" xfId="1168" xr:uid="{00000000-0005-0000-0000-00001D120000}"/>
    <cellStyle name="Comma 11" xfId="1696" xr:uid="{00000000-0005-0000-0000-00001E120000}"/>
    <cellStyle name="Comma 12" xfId="1728" xr:uid="{00000000-0005-0000-0000-00001F120000}"/>
    <cellStyle name="Comma 13" xfId="1720" xr:uid="{00000000-0005-0000-0000-000020120000}"/>
    <cellStyle name="Comma 14" xfId="1725" xr:uid="{00000000-0005-0000-0000-000021120000}"/>
    <cellStyle name="Comma 15" xfId="1718" xr:uid="{00000000-0005-0000-0000-000022120000}"/>
    <cellStyle name="Comma 16" xfId="1722" xr:uid="{00000000-0005-0000-0000-000023120000}"/>
    <cellStyle name="Comma 17" xfId="1723" xr:uid="{00000000-0005-0000-0000-000024120000}"/>
    <cellStyle name="Comma 18" xfId="1717" xr:uid="{00000000-0005-0000-0000-000025120000}"/>
    <cellStyle name="Comma 19" xfId="1726" xr:uid="{00000000-0005-0000-0000-000026120000}"/>
    <cellStyle name="Comma 2" xfId="1160" xr:uid="{00000000-0005-0000-0000-000027120000}"/>
    <cellStyle name="Comma 2 2" xfId="1699" xr:uid="{00000000-0005-0000-0000-000028120000}"/>
    <cellStyle name="Comma 20" xfId="1721" xr:uid="{00000000-0005-0000-0000-000029120000}"/>
    <cellStyle name="Comma 21" xfId="1719" xr:uid="{00000000-0005-0000-0000-00002A120000}"/>
    <cellStyle name="Comma 22" xfId="1724" xr:uid="{00000000-0005-0000-0000-00002B120000}"/>
    <cellStyle name="Comma 23" xfId="1727" xr:uid="{00000000-0005-0000-0000-00002C120000}"/>
    <cellStyle name="Comma 24" xfId="1199" xr:uid="{00000000-0005-0000-0000-00002D120000}"/>
    <cellStyle name="Comma 25" xfId="2783" xr:uid="{00000000-0005-0000-0000-00002E120000}"/>
    <cellStyle name="Comma 26" xfId="3502" xr:uid="{00000000-0005-0000-0000-00002F120000}"/>
    <cellStyle name="Comma 27" xfId="3501" xr:uid="{00000000-0005-0000-0000-000030120000}"/>
    <cellStyle name="Comma 28" xfId="3503" xr:uid="{00000000-0005-0000-0000-000031120000}"/>
    <cellStyle name="Comma 29" xfId="3504" xr:uid="{00000000-0005-0000-0000-000032120000}"/>
    <cellStyle name="Comma 3" xfId="1161" xr:uid="{00000000-0005-0000-0000-000033120000}"/>
    <cellStyle name="Comma 30" xfId="3498" xr:uid="{00000000-0005-0000-0000-000034120000}"/>
    <cellStyle name="Comma 31" xfId="3499" xr:uid="{00000000-0005-0000-0000-000035120000}"/>
    <cellStyle name="Comma 32" xfId="3500" xr:uid="{00000000-0005-0000-0000-000036120000}"/>
    <cellStyle name="Comma 33" xfId="3505" xr:uid="{00000000-0005-0000-0000-000037120000}"/>
    <cellStyle name="Comma 34" xfId="5798" xr:uid="{00000000-0005-0000-0000-000038120000}"/>
    <cellStyle name="Comma 35" xfId="5797" xr:uid="{00000000-0005-0000-0000-000039120000}"/>
    <cellStyle name="Comma 36" xfId="5799" xr:uid="{00000000-0005-0000-0000-00003A120000}"/>
    <cellStyle name="Comma 37" xfId="5796" xr:uid="{00000000-0005-0000-0000-00003B120000}"/>
    <cellStyle name="Comma 4" xfId="1162" xr:uid="{00000000-0005-0000-0000-00003C120000}"/>
    <cellStyle name="Comma 5" xfId="1163" xr:uid="{00000000-0005-0000-0000-00003D120000}"/>
    <cellStyle name="Comma 6" xfId="1164" xr:uid="{00000000-0005-0000-0000-00003E120000}"/>
    <cellStyle name="Comma 7" xfId="1165" xr:uid="{00000000-0005-0000-0000-00003F120000}"/>
    <cellStyle name="Comma 8" xfId="1166" xr:uid="{00000000-0005-0000-0000-000040120000}"/>
    <cellStyle name="Comma 9" xfId="1167" xr:uid="{00000000-0005-0000-0000-000041120000}"/>
    <cellStyle name="Currency [0] 2" xfId="79" xr:uid="{00000000-0005-0000-0000-000042120000}"/>
    <cellStyle name="Currency 10" xfId="186" xr:uid="{00000000-0005-0000-0000-000043120000}"/>
    <cellStyle name="Currency 10 2" xfId="368" xr:uid="{00000000-0005-0000-0000-000044120000}"/>
    <cellStyle name="Currency 10 2 2" xfId="895" xr:uid="{00000000-0005-0000-0000-000045120000}"/>
    <cellStyle name="Currency 10 2 2 2" xfId="3053" xr:uid="{00000000-0005-0000-0000-000046120000}"/>
    <cellStyle name="Currency 10 2 2 2 2" xfId="5528" xr:uid="{00000000-0005-0000-0000-000047120000}"/>
    <cellStyle name="Currency 10 2 2 3" xfId="4296" xr:uid="{00000000-0005-0000-0000-000048120000}"/>
    <cellStyle name="Currency 10 2 3" xfId="1431" xr:uid="{00000000-0005-0000-0000-000049120000}"/>
    <cellStyle name="Currency 10 2 3 2" xfId="4999" xr:uid="{00000000-0005-0000-0000-00004A120000}"/>
    <cellStyle name="Currency 10 2 4" xfId="1990" xr:uid="{00000000-0005-0000-0000-00004B120000}"/>
    <cellStyle name="Currency 10 2 5" xfId="2518" xr:uid="{00000000-0005-0000-0000-00004C120000}"/>
    <cellStyle name="Currency 10 2 6" xfId="3767" xr:uid="{00000000-0005-0000-0000-00004D120000}"/>
    <cellStyle name="Currency 10 3" xfId="545" xr:uid="{00000000-0005-0000-0000-00004E120000}"/>
    <cellStyle name="Currency 10 3 2" xfId="1071" xr:uid="{00000000-0005-0000-0000-00004F120000}"/>
    <cellStyle name="Currency 10 3 2 2" xfId="3229" xr:uid="{00000000-0005-0000-0000-000050120000}"/>
    <cellStyle name="Currency 10 3 2 2 2" xfId="5704" xr:uid="{00000000-0005-0000-0000-000051120000}"/>
    <cellStyle name="Currency 10 3 2 3" xfId="4472" xr:uid="{00000000-0005-0000-0000-000052120000}"/>
    <cellStyle name="Currency 10 3 3" xfId="1607" xr:uid="{00000000-0005-0000-0000-000053120000}"/>
    <cellStyle name="Currency 10 3 3 2" xfId="5175" xr:uid="{00000000-0005-0000-0000-000054120000}"/>
    <cellStyle name="Currency 10 3 4" xfId="2166" xr:uid="{00000000-0005-0000-0000-000055120000}"/>
    <cellStyle name="Currency 10 3 5" xfId="2694" xr:uid="{00000000-0005-0000-0000-000056120000}"/>
    <cellStyle name="Currency 10 3 6" xfId="3943" xr:uid="{00000000-0005-0000-0000-000057120000}"/>
    <cellStyle name="Currency 10 4" xfId="720" xr:uid="{00000000-0005-0000-0000-000058120000}"/>
    <cellStyle name="Currency 10 4 2" xfId="2878" xr:uid="{00000000-0005-0000-0000-000059120000}"/>
    <cellStyle name="Currency 10 4 2 2" xfId="5353" xr:uid="{00000000-0005-0000-0000-00005A120000}"/>
    <cellStyle name="Currency 10 4 3" xfId="4121" xr:uid="{00000000-0005-0000-0000-00005B120000}"/>
    <cellStyle name="Currency 10 5" xfId="1256" xr:uid="{00000000-0005-0000-0000-00005C120000}"/>
    <cellStyle name="Currency 10 5 2" xfId="3408" xr:uid="{00000000-0005-0000-0000-00005D120000}"/>
    <cellStyle name="Currency 10 5 3" xfId="4650" xr:uid="{00000000-0005-0000-0000-00005E120000}"/>
    <cellStyle name="Currency 10 6" xfId="1815" xr:uid="{00000000-0005-0000-0000-00005F120000}"/>
    <cellStyle name="Currency 10 6 2" xfId="4824" xr:uid="{00000000-0005-0000-0000-000060120000}"/>
    <cellStyle name="Currency 10 7" xfId="2343" xr:uid="{00000000-0005-0000-0000-000061120000}"/>
    <cellStyle name="Currency 10 8" xfId="3592" xr:uid="{00000000-0005-0000-0000-000062120000}"/>
    <cellStyle name="Currency 11" xfId="187" xr:uid="{00000000-0005-0000-0000-000063120000}"/>
    <cellStyle name="Currency 11 2" xfId="369" xr:uid="{00000000-0005-0000-0000-000064120000}"/>
    <cellStyle name="Currency 11 2 2" xfId="896" xr:uid="{00000000-0005-0000-0000-000065120000}"/>
    <cellStyle name="Currency 11 2 2 2" xfId="3054" xr:uid="{00000000-0005-0000-0000-000066120000}"/>
    <cellStyle name="Currency 11 2 2 2 2" xfId="5529" xr:uid="{00000000-0005-0000-0000-000067120000}"/>
    <cellStyle name="Currency 11 2 2 3" xfId="4297" xr:uid="{00000000-0005-0000-0000-000068120000}"/>
    <cellStyle name="Currency 11 2 3" xfId="1432" xr:uid="{00000000-0005-0000-0000-000069120000}"/>
    <cellStyle name="Currency 11 2 3 2" xfId="5000" xr:uid="{00000000-0005-0000-0000-00006A120000}"/>
    <cellStyle name="Currency 11 2 4" xfId="1991" xr:uid="{00000000-0005-0000-0000-00006B120000}"/>
    <cellStyle name="Currency 11 2 5" xfId="2519" xr:uid="{00000000-0005-0000-0000-00006C120000}"/>
    <cellStyle name="Currency 11 2 6" xfId="3768" xr:uid="{00000000-0005-0000-0000-00006D120000}"/>
    <cellStyle name="Currency 11 3" xfId="546" xr:uid="{00000000-0005-0000-0000-00006E120000}"/>
    <cellStyle name="Currency 11 3 2" xfId="1072" xr:uid="{00000000-0005-0000-0000-00006F120000}"/>
    <cellStyle name="Currency 11 3 2 2" xfId="3230" xr:uid="{00000000-0005-0000-0000-000070120000}"/>
    <cellStyle name="Currency 11 3 2 2 2" xfId="5705" xr:uid="{00000000-0005-0000-0000-000071120000}"/>
    <cellStyle name="Currency 11 3 2 3" xfId="4473" xr:uid="{00000000-0005-0000-0000-000072120000}"/>
    <cellStyle name="Currency 11 3 3" xfId="1608" xr:uid="{00000000-0005-0000-0000-000073120000}"/>
    <cellStyle name="Currency 11 3 3 2" xfId="5176" xr:uid="{00000000-0005-0000-0000-000074120000}"/>
    <cellStyle name="Currency 11 3 4" xfId="2167" xr:uid="{00000000-0005-0000-0000-000075120000}"/>
    <cellStyle name="Currency 11 3 5" xfId="2695" xr:uid="{00000000-0005-0000-0000-000076120000}"/>
    <cellStyle name="Currency 11 3 6" xfId="3944" xr:uid="{00000000-0005-0000-0000-000077120000}"/>
    <cellStyle name="Currency 11 4" xfId="721" xr:uid="{00000000-0005-0000-0000-000078120000}"/>
    <cellStyle name="Currency 11 4 2" xfId="2879" xr:uid="{00000000-0005-0000-0000-000079120000}"/>
    <cellStyle name="Currency 11 4 2 2" xfId="5354" xr:uid="{00000000-0005-0000-0000-00007A120000}"/>
    <cellStyle name="Currency 11 4 3" xfId="4122" xr:uid="{00000000-0005-0000-0000-00007B120000}"/>
    <cellStyle name="Currency 11 5" xfId="1257" xr:uid="{00000000-0005-0000-0000-00007C120000}"/>
    <cellStyle name="Currency 11 5 2" xfId="3409" xr:uid="{00000000-0005-0000-0000-00007D120000}"/>
    <cellStyle name="Currency 11 5 3" xfId="4651" xr:uid="{00000000-0005-0000-0000-00007E120000}"/>
    <cellStyle name="Currency 11 6" xfId="1816" xr:uid="{00000000-0005-0000-0000-00007F120000}"/>
    <cellStyle name="Currency 11 6 2" xfId="4825" xr:uid="{00000000-0005-0000-0000-000080120000}"/>
    <cellStyle name="Currency 11 7" xfId="2344" xr:uid="{00000000-0005-0000-0000-000081120000}"/>
    <cellStyle name="Currency 11 8" xfId="3593" xr:uid="{00000000-0005-0000-0000-000082120000}"/>
    <cellStyle name="Currency 12" xfId="188" xr:uid="{00000000-0005-0000-0000-000083120000}"/>
    <cellStyle name="Currency 12 2" xfId="370" xr:uid="{00000000-0005-0000-0000-000084120000}"/>
    <cellStyle name="Currency 12 2 2" xfId="897" xr:uid="{00000000-0005-0000-0000-000085120000}"/>
    <cellStyle name="Currency 12 2 2 2" xfId="3055" xr:uid="{00000000-0005-0000-0000-000086120000}"/>
    <cellStyle name="Currency 12 2 2 2 2" xfId="5530" xr:uid="{00000000-0005-0000-0000-000087120000}"/>
    <cellStyle name="Currency 12 2 2 3" xfId="4298" xr:uid="{00000000-0005-0000-0000-000088120000}"/>
    <cellStyle name="Currency 12 2 3" xfId="1433" xr:uid="{00000000-0005-0000-0000-000089120000}"/>
    <cellStyle name="Currency 12 2 3 2" xfId="5001" xr:uid="{00000000-0005-0000-0000-00008A120000}"/>
    <cellStyle name="Currency 12 2 4" xfId="1992" xr:uid="{00000000-0005-0000-0000-00008B120000}"/>
    <cellStyle name="Currency 12 2 5" xfId="2520" xr:uid="{00000000-0005-0000-0000-00008C120000}"/>
    <cellStyle name="Currency 12 2 6" xfId="3769" xr:uid="{00000000-0005-0000-0000-00008D120000}"/>
    <cellStyle name="Currency 12 3" xfId="547" xr:uid="{00000000-0005-0000-0000-00008E120000}"/>
    <cellStyle name="Currency 12 3 2" xfId="1073" xr:uid="{00000000-0005-0000-0000-00008F120000}"/>
    <cellStyle name="Currency 12 3 2 2" xfId="3231" xr:uid="{00000000-0005-0000-0000-000090120000}"/>
    <cellStyle name="Currency 12 3 2 2 2" xfId="5706" xr:uid="{00000000-0005-0000-0000-000091120000}"/>
    <cellStyle name="Currency 12 3 2 3" xfId="4474" xr:uid="{00000000-0005-0000-0000-000092120000}"/>
    <cellStyle name="Currency 12 3 3" xfId="1609" xr:uid="{00000000-0005-0000-0000-000093120000}"/>
    <cellStyle name="Currency 12 3 3 2" xfId="5177" xr:uid="{00000000-0005-0000-0000-000094120000}"/>
    <cellStyle name="Currency 12 3 4" xfId="2168" xr:uid="{00000000-0005-0000-0000-000095120000}"/>
    <cellStyle name="Currency 12 3 5" xfId="2696" xr:uid="{00000000-0005-0000-0000-000096120000}"/>
    <cellStyle name="Currency 12 3 6" xfId="3945" xr:uid="{00000000-0005-0000-0000-000097120000}"/>
    <cellStyle name="Currency 12 4" xfId="722" xr:uid="{00000000-0005-0000-0000-000098120000}"/>
    <cellStyle name="Currency 12 4 2" xfId="2880" xr:uid="{00000000-0005-0000-0000-000099120000}"/>
    <cellStyle name="Currency 12 4 2 2" xfId="5355" xr:uid="{00000000-0005-0000-0000-00009A120000}"/>
    <cellStyle name="Currency 12 4 3" xfId="4123" xr:uid="{00000000-0005-0000-0000-00009B120000}"/>
    <cellStyle name="Currency 12 5" xfId="1258" xr:uid="{00000000-0005-0000-0000-00009C120000}"/>
    <cellStyle name="Currency 12 5 2" xfId="3410" xr:uid="{00000000-0005-0000-0000-00009D120000}"/>
    <cellStyle name="Currency 12 5 3" xfId="4652" xr:uid="{00000000-0005-0000-0000-00009E120000}"/>
    <cellStyle name="Currency 12 6" xfId="1817" xr:uid="{00000000-0005-0000-0000-00009F120000}"/>
    <cellStyle name="Currency 12 6 2" xfId="4826" xr:uid="{00000000-0005-0000-0000-0000A0120000}"/>
    <cellStyle name="Currency 12 7" xfId="2345" xr:uid="{00000000-0005-0000-0000-0000A1120000}"/>
    <cellStyle name="Currency 12 8" xfId="3594" xr:uid="{00000000-0005-0000-0000-0000A2120000}"/>
    <cellStyle name="Currency 13" xfId="189" xr:uid="{00000000-0005-0000-0000-0000A3120000}"/>
    <cellStyle name="Currency 14" xfId="221" xr:uid="{00000000-0005-0000-0000-0000A4120000}"/>
    <cellStyle name="Currency 15" xfId="192" xr:uid="{00000000-0005-0000-0000-0000A5120000}"/>
    <cellStyle name="Currency 16" xfId="235" xr:uid="{00000000-0005-0000-0000-0000A6120000}"/>
    <cellStyle name="Currency 17" xfId="266" xr:uid="{00000000-0005-0000-0000-0000A7120000}"/>
    <cellStyle name="Currency 18" xfId="488" xr:uid="{00000000-0005-0000-0000-0000A8120000}"/>
    <cellStyle name="Currency 18 2" xfId="1014" xr:uid="{00000000-0005-0000-0000-0000A9120000}"/>
    <cellStyle name="Currency 18 2 2" xfId="3172" xr:uid="{00000000-0005-0000-0000-0000AA120000}"/>
    <cellStyle name="Currency 18 2 2 2" xfId="5647" xr:uid="{00000000-0005-0000-0000-0000AB120000}"/>
    <cellStyle name="Currency 18 2 3" xfId="4415" xr:uid="{00000000-0005-0000-0000-0000AC120000}"/>
    <cellStyle name="Currency 18 3" xfId="1550" xr:uid="{00000000-0005-0000-0000-0000AD120000}"/>
    <cellStyle name="Currency 18 3 2" xfId="5118" xr:uid="{00000000-0005-0000-0000-0000AE120000}"/>
    <cellStyle name="Currency 18 4" xfId="2109" xr:uid="{00000000-0005-0000-0000-0000AF120000}"/>
    <cellStyle name="Currency 18 5" xfId="2637" xr:uid="{00000000-0005-0000-0000-0000B0120000}"/>
    <cellStyle name="Currency 18 6" xfId="3886" xr:uid="{00000000-0005-0000-0000-0000B1120000}"/>
    <cellStyle name="Currency 19" xfId="2787" xr:uid="{00000000-0005-0000-0000-0000B2120000}"/>
    <cellStyle name="Currency 2" xfId="53" xr:uid="{00000000-0005-0000-0000-0000B3120000}"/>
    <cellStyle name="Currency 2 2" xfId="55" xr:uid="{00000000-0005-0000-0000-0000B4120000}"/>
    <cellStyle name="Currency 2 3" xfId="1700" xr:uid="{00000000-0005-0000-0000-0000B5120000}"/>
    <cellStyle name="Currency 2 4" xfId="1714" xr:uid="{00000000-0005-0000-0000-0000B6120000}"/>
    <cellStyle name="Currency 2 5" xfId="2833" xr:uid="{00000000-0005-0000-0000-0000B7120000}"/>
    <cellStyle name="Currency 20" xfId="3453" xr:uid="{00000000-0005-0000-0000-0000B8120000}"/>
    <cellStyle name="Currency 21" xfId="3497" xr:uid="{00000000-0005-0000-0000-0000B9120000}"/>
    <cellStyle name="Currency 3" xfId="54" xr:uid="{00000000-0005-0000-0000-0000BA120000}"/>
    <cellStyle name="Currency 4" xfId="51" xr:uid="{00000000-0005-0000-0000-0000BB120000}"/>
    <cellStyle name="Currency 4 10" xfId="1742" xr:uid="{00000000-0005-0000-0000-0000BC120000}"/>
    <cellStyle name="Currency 4 10 2" xfId="3335" xr:uid="{00000000-0005-0000-0000-0000BD120000}"/>
    <cellStyle name="Currency 4 10 3" xfId="4577" xr:uid="{00000000-0005-0000-0000-0000BE120000}"/>
    <cellStyle name="Currency 4 11" xfId="2270" xr:uid="{00000000-0005-0000-0000-0000BF120000}"/>
    <cellStyle name="Currency 4 11 2" xfId="4751" xr:uid="{00000000-0005-0000-0000-0000C0120000}"/>
    <cellStyle name="Currency 4 12" xfId="3519" xr:uid="{00000000-0005-0000-0000-0000C1120000}"/>
    <cellStyle name="Currency 4 2" xfId="77" xr:uid="{00000000-0005-0000-0000-0000C2120000}"/>
    <cellStyle name="Currency 4 2 10" xfId="2285" xr:uid="{00000000-0005-0000-0000-0000C3120000}"/>
    <cellStyle name="Currency 4 2 11" xfId="3534" xr:uid="{00000000-0005-0000-0000-0000C4120000}"/>
    <cellStyle name="Currency 4 2 2" xfId="169" xr:uid="{00000000-0005-0000-0000-0000C5120000}"/>
    <cellStyle name="Currency 4 2 2 2" xfId="353" xr:uid="{00000000-0005-0000-0000-0000C6120000}"/>
    <cellStyle name="Currency 4 2 2 2 2" xfId="880" xr:uid="{00000000-0005-0000-0000-0000C7120000}"/>
    <cellStyle name="Currency 4 2 2 2 2 2" xfId="3038" xr:uid="{00000000-0005-0000-0000-0000C8120000}"/>
    <cellStyle name="Currency 4 2 2 2 2 2 2" xfId="5513" xr:uid="{00000000-0005-0000-0000-0000C9120000}"/>
    <cellStyle name="Currency 4 2 2 2 2 3" xfId="4281" xr:uid="{00000000-0005-0000-0000-0000CA120000}"/>
    <cellStyle name="Currency 4 2 2 2 3" xfId="1416" xr:uid="{00000000-0005-0000-0000-0000CB120000}"/>
    <cellStyle name="Currency 4 2 2 2 3 2" xfId="4984" xr:uid="{00000000-0005-0000-0000-0000CC120000}"/>
    <cellStyle name="Currency 4 2 2 2 4" xfId="1975" xr:uid="{00000000-0005-0000-0000-0000CD120000}"/>
    <cellStyle name="Currency 4 2 2 2 5" xfId="2503" xr:uid="{00000000-0005-0000-0000-0000CE120000}"/>
    <cellStyle name="Currency 4 2 2 2 6" xfId="3752" xr:uid="{00000000-0005-0000-0000-0000CF120000}"/>
    <cellStyle name="Currency 4 2 2 3" xfId="530" xr:uid="{00000000-0005-0000-0000-0000D0120000}"/>
    <cellStyle name="Currency 4 2 2 3 2" xfId="1056" xr:uid="{00000000-0005-0000-0000-0000D1120000}"/>
    <cellStyle name="Currency 4 2 2 3 2 2" xfId="3214" xr:uid="{00000000-0005-0000-0000-0000D2120000}"/>
    <cellStyle name="Currency 4 2 2 3 2 2 2" xfId="5689" xr:uid="{00000000-0005-0000-0000-0000D3120000}"/>
    <cellStyle name="Currency 4 2 2 3 2 3" xfId="4457" xr:uid="{00000000-0005-0000-0000-0000D4120000}"/>
    <cellStyle name="Currency 4 2 2 3 3" xfId="1592" xr:uid="{00000000-0005-0000-0000-0000D5120000}"/>
    <cellStyle name="Currency 4 2 2 3 3 2" xfId="5160" xr:uid="{00000000-0005-0000-0000-0000D6120000}"/>
    <cellStyle name="Currency 4 2 2 3 4" xfId="2151" xr:uid="{00000000-0005-0000-0000-0000D7120000}"/>
    <cellStyle name="Currency 4 2 2 3 5" xfId="2679" xr:uid="{00000000-0005-0000-0000-0000D8120000}"/>
    <cellStyle name="Currency 4 2 2 3 6" xfId="3928" xr:uid="{00000000-0005-0000-0000-0000D9120000}"/>
    <cellStyle name="Currency 4 2 2 4" xfId="705" xr:uid="{00000000-0005-0000-0000-0000DA120000}"/>
    <cellStyle name="Currency 4 2 2 4 2" xfId="2863" xr:uid="{00000000-0005-0000-0000-0000DB120000}"/>
    <cellStyle name="Currency 4 2 2 4 2 2" xfId="5338" xr:uid="{00000000-0005-0000-0000-0000DC120000}"/>
    <cellStyle name="Currency 4 2 2 4 3" xfId="4106" xr:uid="{00000000-0005-0000-0000-0000DD120000}"/>
    <cellStyle name="Currency 4 2 2 5" xfId="1241" xr:uid="{00000000-0005-0000-0000-0000DE120000}"/>
    <cellStyle name="Currency 4 2 2 5 2" xfId="3393" xr:uid="{00000000-0005-0000-0000-0000DF120000}"/>
    <cellStyle name="Currency 4 2 2 5 3" xfId="4635" xr:uid="{00000000-0005-0000-0000-0000E0120000}"/>
    <cellStyle name="Currency 4 2 2 6" xfId="1800" xr:uid="{00000000-0005-0000-0000-0000E1120000}"/>
    <cellStyle name="Currency 4 2 2 6 2" xfId="4809" xr:uid="{00000000-0005-0000-0000-0000E2120000}"/>
    <cellStyle name="Currency 4 2 2 7" xfId="2328" xr:uid="{00000000-0005-0000-0000-0000E3120000}"/>
    <cellStyle name="Currency 4 2 2 8" xfId="3577" xr:uid="{00000000-0005-0000-0000-0000E4120000}"/>
    <cellStyle name="Currency 4 2 3" xfId="219" xr:uid="{00000000-0005-0000-0000-0000E5120000}"/>
    <cellStyle name="Currency 4 2 3 2" xfId="400" xr:uid="{00000000-0005-0000-0000-0000E6120000}"/>
    <cellStyle name="Currency 4 2 3 2 2" xfId="926" xr:uid="{00000000-0005-0000-0000-0000E7120000}"/>
    <cellStyle name="Currency 4 2 3 2 2 2" xfId="3084" xr:uid="{00000000-0005-0000-0000-0000E8120000}"/>
    <cellStyle name="Currency 4 2 3 2 2 2 2" xfId="5559" xr:uid="{00000000-0005-0000-0000-0000E9120000}"/>
    <cellStyle name="Currency 4 2 3 2 2 3" xfId="4327" xr:uid="{00000000-0005-0000-0000-0000EA120000}"/>
    <cellStyle name="Currency 4 2 3 2 3" xfId="1462" xr:uid="{00000000-0005-0000-0000-0000EB120000}"/>
    <cellStyle name="Currency 4 2 3 2 3 2" xfId="5030" xr:uid="{00000000-0005-0000-0000-0000EC120000}"/>
    <cellStyle name="Currency 4 2 3 2 4" xfId="2021" xr:uid="{00000000-0005-0000-0000-0000ED120000}"/>
    <cellStyle name="Currency 4 2 3 2 5" xfId="2549" xr:uid="{00000000-0005-0000-0000-0000EE120000}"/>
    <cellStyle name="Currency 4 2 3 2 6" xfId="3798" xr:uid="{00000000-0005-0000-0000-0000EF120000}"/>
    <cellStyle name="Currency 4 2 3 3" xfId="576" xr:uid="{00000000-0005-0000-0000-0000F0120000}"/>
    <cellStyle name="Currency 4 2 3 3 2" xfId="1102" xr:uid="{00000000-0005-0000-0000-0000F1120000}"/>
    <cellStyle name="Currency 4 2 3 3 2 2" xfId="3260" xr:uid="{00000000-0005-0000-0000-0000F2120000}"/>
    <cellStyle name="Currency 4 2 3 3 2 2 2" xfId="5735" xr:uid="{00000000-0005-0000-0000-0000F3120000}"/>
    <cellStyle name="Currency 4 2 3 3 2 3" xfId="4503" xr:uid="{00000000-0005-0000-0000-0000F4120000}"/>
    <cellStyle name="Currency 4 2 3 3 3" xfId="1638" xr:uid="{00000000-0005-0000-0000-0000F5120000}"/>
    <cellStyle name="Currency 4 2 3 3 3 2" xfId="5206" xr:uid="{00000000-0005-0000-0000-0000F6120000}"/>
    <cellStyle name="Currency 4 2 3 3 4" xfId="2197" xr:uid="{00000000-0005-0000-0000-0000F7120000}"/>
    <cellStyle name="Currency 4 2 3 3 5" xfId="2725" xr:uid="{00000000-0005-0000-0000-0000F8120000}"/>
    <cellStyle name="Currency 4 2 3 3 6" xfId="3974" xr:uid="{00000000-0005-0000-0000-0000F9120000}"/>
    <cellStyle name="Currency 4 2 3 4" xfId="751" xr:uid="{00000000-0005-0000-0000-0000FA120000}"/>
    <cellStyle name="Currency 4 2 3 4 2" xfId="2909" xr:uid="{00000000-0005-0000-0000-0000FB120000}"/>
    <cellStyle name="Currency 4 2 3 4 2 2" xfId="5384" xr:uid="{00000000-0005-0000-0000-0000FC120000}"/>
    <cellStyle name="Currency 4 2 3 4 3" xfId="4152" xr:uid="{00000000-0005-0000-0000-0000FD120000}"/>
    <cellStyle name="Currency 4 2 3 5" xfId="1287" xr:uid="{00000000-0005-0000-0000-0000FE120000}"/>
    <cellStyle name="Currency 4 2 3 5 2" xfId="3439" xr:uid="{00000000-0005-0000-0000-0000FF120000}"/>
    <cellStyle name="Currency 4 2 3 5 3" xfId="4681" xr:uid="{00000000-0005-0000-0000-000000130000}"/>
    <cellStyle name="Currency 4 2 3 6" xfId="1846" xr:uid="{00000000-0005-0000-0000-000001130000}"/>
    <cellStyle name="Currency 4 2 3 6 2" xfId="4855" xr:uid="{00000000-0005-0000-0000-000002130000}"/>
    <cellStyle name="Currency 4 2 3 7" xfId="2374" xr:uid="{00000000-0005-0000-0000-000003130000}"/>
    <cellStyle name="Currency 4 2 3 8" xfId="3623" xr:uid="{00000000-0005-0000-0000-000004130000}"/>
    <cellStyle name="Currency 4 2 4" xfId="264" xr:uid="{00000000-0005-0000-0000-000005130000}"/>
    <cellStyle name="Currency 4 2 4 2" xfId="442" xr:uid="{00000000-0005-0000-0000-000006130000}"/>
    <cellStyle name="Currency 4 2 4 2 2" xfId="968" xr:uid="{00000000-0005-0000-0000-000007130000}"/>
    <cellStyle name="Currency 4 2 4 2 2 2" xfId="3126" xr:uid="{00000000-0005-0000-0000-000008130000}"/>
    <cellStyle name="Currency 4 2 4 2 2 2 2" xfId="5601" xr:uid="{00000000-0005-0000-0000-000009130000}"/>
    <cellStyle name="Currency 4 2 4 2 2 3" xfId="4369" xr:uid="{00000000-0005-0000-0000-00000A130000}"/>
    <cellStyle name="Currency 4 2 4 2 3" xfId="1504" xr:uid="{00000000-0005-0000-0000-00000B130000}"/>
    <cellStyle name="Currency 4 2 4 2 3 2" xfId="5072" xr:uid="{00000000-0005-0000-0000-00000C130000}"/>
    <cellStyle name="Currency 4 2 4 2 4" xfId="2063" xr:uid="{00000000-0005-0000-0000-00000D130000}"/>
    <cellStyle name="Currency 4 2 4 2 5" xfId="2591" xr:uid="{00000000-0005-0000-0000-00000E130000}"/>
    <cellStyle name="Currency 4 2 4 2 6" xfId="3840" xr:uid="{00000000-0005-0000-0000-00000F130000}"/>
    <cellStyle name="Currency 4 2 4 3" xfId="618" xr:uid="{00000000-0005-0000-0000-000010130000}"/>
    <cellStyle name="Currency 4 2 4 3 2" xfId="1144" xr:uid="{00000000-0005-0000-0000-000011130000}"/>
    <cellStyle name="Currency 4 2 4 3 2 2" xfId="3302" xr:uid="{00000000-0005-0000-0000-000012130000}"/>
    <cellStyle name="Currency 4 2 4 3 2 2 2" xfId="5777" xr:uid="{00000000-0005-0000-0000-000013130000}"/>
    <cellStyle name="Currency 4 2 4 3 2 3" xfId="4545" xr:uid="{00000000-0005-0000-0000-000014130000}"/>
    <cellStyle name="Currency 4 2 4 3 3" xfId="1680" xr:uid="{00000000-0005-0000-0000-000015130000}"/>
    <cellStyle name="Currency 4 2 4 3 3 2" xfId="5248" xr:uid="{00000000-0005-0000-0000-000016130000}"/>
    <cellStyle name="Currency 4 2 4 3 4" xfId="2239" xr:uid="{00000000-0005-0000-0000-000017130000}"/>
    <cellStyle name="Currency 4 2 4 3 5" xfId="2767" xr:uid="{00000000-0005-0000-0000-000018130000}"/>
    <cellStyle name="Currency 4 2 4 3 6" xfId="4016" xr:uid="{00000000-0005-0000-0000-000019130000}"/>
    <cellStyle name="Currency 4 2 4 4" xfId="793" xr:uid="{00000000-0005-0000-0000-00001A130000}"/>
    <cellStyle name="Currency 4 2 4 4 2" xfId="2951" xr:uid="{00000000-0005-0000-0000-00001B130000}"/>
    <cellStyle name="Currency 4 2 4 4 2 2" xfId="5426" xr:uid="{00000000-0005-0000-0000-00001C130000}"/>
    <cellStyle name="Currency 4 2 4 4 3" xfId="4194" xr:uid="{00000000-0005-0000-0000-00001D130000}"/>
    <cellStyle name="Currency 4 2 4 5" xfId="1329" xr:uid="{00000000-0005-0000-0000-00001E130000}"/>
    <cellStyle name="Currency 4 2 4 5 2" xfId="3482" xr:uid="{00000000-0005-0000-0000-00001F130000}"/>
    <cellStyle name="Currency 4 2 4 5 3" xfId="4723" xr:uid="{00000000-0005-0000-0000-000020130000}"/>
    <cellStyle name="Currency 4 2 4 6" xfId="1888" xr:uid="{00000000-0005-0000-0000-000021130000}"/>
    <cellStyle name="Currency 4 2 4 6 2" xfId="4897" xr:uid="{00000000-0005-0000-0000-000022130000}"/>
    <cellStyle name="Currency 4 2 4 7" xfId="2416" xr:uid="{00000000-0005-0000-0000-000023130000}"/>
    <cellStyle name="Currency 4 2 4 8" xfId="3665" xr:uid="{00000000-0005-0000-0000-000024130000}"/>
    <cellStyle name="Currency 4 2 5" xfId="310" xr:uid="{00000000-0005-0000-0000-000025130000}"/>
    <cellStyle name="Currency 4 2 5 2" xfId="837" xr:uid="{00000000-0005-0000-0000-000026130000}"/>
    <cellStyle name="Currency 4 2 5 2 2" xfId="2995" xr:uid="{00000000-0005-0000-0000-000027130000}"/>
    <cellStyle name="Currency 4 2 5 2 2 2" xfId="5470" xr:uid="{00000000-0005-0000-0000-000028130000}"/>
    <cellStyle name="Currency 4 2 5 2 3" xfId="4238" xr:uid="{00000000-0005-0000-0000-000029130000}"/>
    <cellStyle name="Currency 4 2 5 3" xfId="1373" xr:uid="{00000000-0005-0000-0000-00002A130000}"/>
    <cellStyle name="Currency 4 2 5 3 2" xfId="4941" xr:uid="{00000000-0005-0000-0000-00002B130000}"/>
    <cellStyle name="Currency 4 2 5 4" xfId="1932" xr:uid="{00000000-0005-0000-0000-00002C130000}"/>
    <cellStyle name="Currency 4 2 5 5" xfId="2460" xr:uid="{00000000-0005-0000-0000-00002D130000}"/>
    <cellStyle name="Currency 4 2 5 6" xfId="3709" xr:uid="{00000000-0005-0000-0000-00002E130000}"/>
    <cellStyle name="Currency 4 2 6" xfId="486" xr:uid="{00000000-0005-0000-0000-00002F130000}"/>
    <cellStyle name="Currency 4 2 6 2" xfId="1012" xr:uid="{00000000-0005-0000-0000-000030130000}"/>
    <cellStyle name="Currency 4 2 6 2 2" xfId="3170" xr:uid="{00000000-0005-0000-0000-000031130000}"/>
    <cellStyle name="Currency 4 2 6 2 2 2" xfId="5645" xr:uid="{00000000-0005-0000-0000-000032130000}"/>
    <cellStyle name="Currency 4 2 6 2 3" xfId="4413" xr:uid="{00000000-0005-0000-0000-000033130000}"/>
    <cellStyle name="Currency 4 2 6 3" xfId="1548" xr:uid="{00000000-0005-0000-0000-000034130000}"/>
    <cellStyle name="Currency 4 2 6 3 2" xfId="5116" xr:uid="{00000000-0005-0000-0000-000035130000}"/>
    <cellStyle name="Currency 4 2 6 4" xfId="2107" xr:uid="{00000000-0005-0000-0000-000036130000}"/>
    <cellStyle name="Currency 4 2 6 5" xfId="2635" xr:uid="{00000000-0005-0000-0000-000037130000}"/>
    <cellStyle name="Currency 4 2 6 6" xfId="3884" xr:uid="{00000000-0005-0000-0000-000038130000}"/>
    <cellStyle name="Currency 4 2 7" xfId="662" xr:uid="{00000000-0005-0000-0000-000039130000}"/>
    <cellStyle name="Currency 4 2 7 2" xfId="2816" xr:uid="{00000000-0005-0000-0000-00003A130000}"/>
    <cellStyle name="Currency 4 2 7 2 2" xfId="5295" xr:uid="{00000000-0005-0000-0000-00003B130000}"/>
    <cellStyle name="Currency 4 2 7 3" xfId="4063" xr:uid="{00000000-0005-0000-0000-00003C130000}"/>
    <cellStyle name="Currency 4 2 8" xfId="1197" xr:uid="{00000000-0005-0000-0000-00003D130000}"/>
    <cellStyle name="Currency 4 2 8 2" xfId="3350" xr:uid="{00000000-0005-0000-0000-00003E130000}"/>
    <cellStyle name="Currency 4 2 8 3" xfId="4592" xr:uid="{00000000-0005-0000-0000-00003F130000}"/>
    <cellStyle name="Currency 4 2 9" xfId="1757" xr:uid="{00000000-0005-0000-0000-000040130000}"/>
    <cellStyle name="Currency 4 2 9 2" xfId="4766" xr:uid="{00000000-0005-0000-0000-000041130000}"/>
    <cellStyle name="Currency 4 3" xfId="154" xr:uid="{00000000-0005-0000-0000-000042130000}"/>
    <cellStyle name="Currency 4 3 2" xfId="338" xr:uid="{00000000-0005-0000-0000-000043130000}"/>
    <cellStyle name="Currency 4 3 2 2" xfId="865" xr:uid="{00000000-0005-0000-0000-000044130000}"/>
    <cellStyle name="Currency 4 3 2 2 2" xfId="3023" xr:uid="{00000000-0005-0000-0000-000045130000}"/>
    <cellStyle name="Currency 4 3 2 2 2 2" xfId="5498" xr:uid="{00000000-0005-0000-0000-000046130000}"/>
    <cellStyle name="Currency 4 3 2 2 3" xfId="4266" xr:uid="{00000000-0005-0000-0000-000047130000}"/>
    <cellStyle name="Currency 4 3 2 3" xfId="1401" xr:uid="{00000000-0005-0000-0000-000048130000}"/>
    <cellStyle name="Currency 4 3 2 3 2" xfId="4969" xr:uid="{00000000-0005-0000-0000-000049130000}"/>
    <cellStyle name="Currency 4 3 2 4" xfId="1960" xr:uid="{00000000-0005-0000-0000-00004A130000}"/>
    <cellStyle name="Currency 4 3 2 5" xfId="2488" xr:uid="{00000000-0005-0000-0000-00004B130000}"/>
    <cellStyle name="Currency 4 3 2 6" xfId="3737" xr:uid="{00000000-0005-0000-0000-00004C130000}"/>
    <cellStyle name="Currency 4 3 3" xfId="515" xr:uid="{00000000-0005-0000-0000-00004D130000}"/>
    <cellStyle name="Currency 4 3 3 2" xfId="1041" xr:uid="{00000000-0005-0000-0000-00004E130000}"/>
    <cellStyle name="Currency 4 3 3 2 2" xfId="3199" xr:uid="{00000000-0005-0000-0000-00004F130000}"/>
    <cellStyle name="Currency 4 3 3 2 2 2" xfId="5674" xr:uid="{00000000-0005-0000-0000-000050130000}"/>
    <cellStyle name="Currency 4 3 3 2 3" xfId="4442" xr:uid="{00000000-0005-0000-0000-000051130000}"/>
    <cellStyle name="Currency 4 3 3 3" xfId="1577" xr:uid="{00000000-0005-0000-0000-000052130000}"/>
    <cellStyle name="Currency 4 3 3 3 2" xfId="5145" xr:uid="{00000000-0005-0000-0000-000053130000}"/>
    <cellStyle name="Currency 4 3 3 4" xfId="2136" xr:uid="{00000000-0005-0000-0000-000054130000}"/>
    <cellStyle name="Currency 4 3 3 5" xfId="2664" xr:uid="{00000000-0005-0000-0000-000055130000}"/>
    <cellStyle name="Currency 4 3 3 6" xfId="3913" xr:uid="{00000000-0005-0000-0000-000056130000}"/>
    <cellStyle name="Currency 4 3 4" xfId="690" xr:uid="{00000000-0005-0000-0000-000057130000}"/>
    <cellStyle name="Currency 4 3 4 2" xfId="2848" xr:uid="{00000000-0005-0000-0000-000058130000}"/>
    <cellStyle name="Currency 4 3 4 2 2" xfId="5323" xr:uid="{00000000-0005-0000-0000-000059130000}"/>
    <cellStyle name="Currency 4 3 4 3" xfId="4091" xr:uid="{00000000-0005-0000-0000-00005A130000}"/>
    <cellStyle name="Currency 4 3 5" xfId="1226" xr:uid="{00000000-0005-0000-0000-00005B130000}"/>
    <cellStyle name="Currency 4 3 5 2" xfId="3378" xr:uid="{00000000-0005-0000-0000-00005C130000}"/>
    <cellStyle name="Currency 4 3 5 3" xfId="4620" xr:uid="{00000000-0005-0000-0000-00005D130000}"/>
    <cellStyle name="Currency 4 3 6" xfId="1785" xr:uid="{00000000-0005-0000-0000-00005E130000}"/>
    <cellStyle name="Currency 4 3 6 2" xfId="4794" xr:uid="{00000000-0005-0000-0000-00005F130000}"/>
    <cellStyle name="Currency 4 3 7" xfId="2313" xr:uid="{00000000-0005-0000-0000-000060130000}"/>
    <cellStyle name="Currency 4 3 8" xfId="3562" xr:uid="{00000000-0005-0000-0000-000061130000}"/>
    <cellStyle name="Currency 4 4" xfId="204" xr:uid="{00000000-0005-0000-0000-000062130000}"/>
    <cellStyle name="Currency 4 4 2" xfId="385" xr:uid="{00000000-0005-0000-0000-000063130000}"/>
    <cellStyle name="Currency 4 4 2 2" xfId="911" xr:uid="{00000000-0005-0000-0000-000064130000}"/>
    <cellStyle name="Currency 4 4 2 2 2" xfId="3069" xr:uid="{00000000-0005-0000-0000-000065130000}"/>
    <cellStyle name="Currency 4 4 2 2 2 2" xfId="5544" xr:uid="{00000000-0005-0000-0000-000066130000}"/>
    <cellStyle name="Currency 4 4 2 2 3" xfId="4312" xr:uid="{00000000-0005-0000-0000-000067130000}"/>
    <cellStyle name="Currency 4 4 2 3" xfId="1447" xr:uid="{00000000-0005-0000-0000-000068130000}"/>
    <cellStyle name="Currency 4 4 2 3 2" xfId="5015" xr:uid="{00000000-0005-0000-0000-000069130000}"/>
    <cellStyle name="Currency 4 4 2 4" xfId="2006" xr:uid="{00000000-0005-0000-0000-00006A130000}"/>
    <cellStyle name="Currency 4 4 2 5" xfId="2534" xr:uid="{00000000-0005-0000-0000-00006B130000}"/>
    <cellStyle name="Currency 4 4 2 6" xfId="3783" xr:uid="{00000000-0005-0000-0000-00006C130000}"/>
    <cellStyle name="Currency 4 4 3" xfId="561" xr:uid="{00000000-0005-0000-0000-00006D130000}"/>
    <cellStyle name="Currency 4 4 3 2" xfId="1087" xr:uid="{00000000-0005-0000-0000-00006E130000}"/>
    <cellStyle name="Currency 4 4 3 2 2" xfId="3245" xr:uid="{00000000-0005-0000-0000-00006F130000}"/>
    <cellStyle name="Currency 4 4 3 2 2 2" xfId="5720" xr:uid="{00000000-0005-0000-0000-000070130000}"/>
    <cellStyle name="Currency 4 4 3 2 3" xfId="4488" xr:uid="{00000000-0005-0000-0000-000071130000}"/>
    <cellStyle name="Currency 4 4 3 3" xfId="1623" xr:uid="{00000000-0005-0000-0000-000072130000}"/>
    <cellStyle name="Currency 4 4 3 3 2" xfId="5191" xr:uid="{00000000-0005-0000-0000-000073130000}"/>
    <cellStyle name="Currency 4 4 3 4" xfId="2182" xr:uid="{00000000-0005-0000-0000-000074130000}"/>
    <cellStyle name="Currency 4 4 3 5" xfId="2710" xr:uid="{00000000-0005-0000-0000-000075130000}"/>
    <cellStyle name="Currency 4 4 3 6" xfId="3959" xr:uid="{00000000-0005-0000-0000-000076130000}"/>
    <cellStyle name="Currency 4 4 4" xfId="736" xr:uid="{00000000-0005-0000-0000-000077130000}"/>
    <cellStyle name="Currency 4 4 4 2" xfId="2894" xr:uid="{00000000-0005-0000-0000-000078130000}"/>
    <cellStyle name="Currency 4 4 4 2 2" xfId="5369" xr:uid="{00000000-0005-0000-0000-000079130000}"/>
    <cellStyle name="Currency 4 4 4 3" xfId="4137" xr:uid="{00000000-0005-0000-0000-00007A130000}"/>
    <cellStyle name="Currency 4 4 5" xfId="1272" xr:uid="{00000000-0005-0000-0000-00007B130000}"/>
    <cellStyle name="Currency 4 4 5 2" xfId="3424" xr:uid="{00000000-0005-0000-0000-00007C130000}"/>
    <cellStyle name="Currency 4 4 5 3" xfId="4666" xr:uid="{00000000-0005-0000-0000-00007D130000}"/>
    <cellStyle name="Currency 4 4 6" xfId="1831" xr:uid="{00000000-0005-0000-0000-00007E130000}"/>
    <cellStyle name="Currency 4 4 6 2" xfId="4840" xr:uid="{00000000-0005-0000-0000-00007F130000}"/>
    <cellStyle name="Currency 4 4 7" xfId="2359" xr:uid="{00000000-0005-0000-0000-000080130000}"/>
    <cellStyle name="Currency 4 4 8" xfId="3608" xr:uid="{00000000-0005-0000-0000-000081130000}"/>
    <cellStyle name="Currency 4 5" xfId="249" xr:uid="{00000000-0005-0000-0000-000082130000}"/>
    <cellStyle name="Currency 4 5 2" xfId="427" xr:uid="{00000000-0005-0000-0000-000083130000}"/>
    <cellStyle name="Currency 4 5 2 2" xfId="953" xr:uid="{00000000-0005-0000-0000-000084130000}"/>
    <cellStyle name="Currency 4 5 2 2 2" xfId="3111" xr:uid="{00000000-0005-0000-0000-000085130000}"/>
    <cellStyle name="Currency 4 5 2 2 2 2" xfId="5586" xr:uid="{00000000-0005-0000-0000-000086130000}"/>
    <cellStyle name="Currency 4 5 2 2 3" xfId="4354" xr:uid="{00000000-0005-0000-0000-000087130000}"/>
    <cellStyle name="Currency 4 5 2 3" xfId="1489" xr:uid="{00000000-0005-0000-0000-000088130000}"/>
    <cellStyle name="Currency 4 5 2 3 2" xfId="5057" xr:uid="{00000000-0005-0000-0000-000089130000}"/>
    <cellStyle name="Currency 4 5 2 4" xfId="2048" xr:uid="{00000000-0005-0000-0000-00008A130000}"/>
    <cellStyle name="Currency 4 5 2 5" xfId="2576" xr:uid="{00000000-0005-0000-0000-00008B130000}"/>
    <cellStyle name="Currency 4 5 2 6" xfId="3825" xr:uid="{00000000-0005-0000-0000-00008C130000}"/>
    <cellStyle name="Currency 4 5 3" xfId="603" xr:uid="{00000000-0005-0000-0000-00008D130000}"/>
    <cellStyle name="Currency 4 5 3 2" xfId="1129" xr:uid="{00000000-0005-0000-0000-00008E130000}"/>
    <cellStyle name="Currency 4 5 3 2 2" xfId="3287" xr:uid="{00000000-0005-0000-0000-00008F130000}"/>
    <cellStyle name="Currency 4 5 3 2 2 2" xfId="5762" xr:uid="{00000000-0005-0000-0000-000090130000}"/>
    <cellStyle name="Currency 4 5 3 2 3" xfId="4530" xr:uid="{00000000-0005-0000-0000-000091130000}"/>
    <cellStyle name="Currency 4 5 3 3" xfId="1665" xr:uid="{00000000-0005-0000-0000-000092130000}"/>
    <cellStyle name="Currency 4 5 3 3 2" xfId="5233" xr:uid="{00000000-0005-0000-0000-000093130000}"/>
    <cellStyle name="Currency 4 5 3 4" xfId="2224" xr:uid="{00000000-0005-0000-0000-000094130000}"/>
    <cellStyle name="Currency 4 5 3 5" xfId="2752" xr:uid="{00000000-0005-0000-0000-000095130000}"/>
    <cellStyle name="Currency 4 5 3 6" xfId="4001" xr:uid="{00000000-0005-0000-0000-000096130000}"/>
    <cellStyle name="Currency 4 5 4" xfId="778" xr:uid="{00000000-0005-0000-0000-000097130000}"/>
    <cellStyle name="Currency 4 5 4 2" xfId="2936" xr:uid="{00000000-0005-0000-0000-000098130000}"/>
    <cellStyle name="Currency 4 5 4 2 2" xfId="5411" xr:uid="{00000000-0005-0000-0000-000099130000}"/>
    <cellStyle name="Currency 4 5 4 3" xfId="4179" xr:uid="{00000000-0005-0000-0000-00009A130000}"/>
    <cellStyle name="Currency 4 5 5" xfId="1314" xr:uid="{00000000-0005-0000-0000-00009B130000}"/>
    <cellStyle name="Currency 4 5 5 2" xfId="3467" xr:uid="{00000000-0005-0000-0000-00009C130000}"/>
    <cellStyle name="Currency 4 5 5 3" xfId="4708" xr:uid="{00000000-0005-0000-0000-00009D130000}"/>
    <cellStyle name="Currency 4 5 6" xfId="1873" xr:uid="{00000000-0005-0000-0000-00009E130000}"/>
    <cellStyle name="Currency 4 5 6 2" xfId="4882" xr:uid="{00000000-0005-0000-0000-00009F130000}"/>
    <cellStyle name="Currency 4 5 7" xfId="2401" xr:uid="{00000000-0005-0000-0000-0000A0130000}"/>
    <cellStyle name="Currency 4 5 8" xfId="3650" xr:uid="{00000000-0005-0000-0000-0000A1130000}"/>
    <cellStyle name="Currency 4 6" xfId="295" xr:uid="{00000000-0005-0000-0000-0000A2130000}"/>
    <cellStyle name="Currency 4 6 2" xfId="822" xr:uid="{00000000-0005-0000-0000-0000A3130000}"/>
    <cellStyle name="Currency 4 6 2 2" xfId="2980" xr:uid="{00000000-0005-0000-0000-0000A4130000}"/>
    <cellStyle name="Currency 4 6 2 2 2" xfId="5455" xr:uid="{00000000-0005-0000-0000-0000A5130000}"/>
    <cellStyle name="Currency 4 6 2 3" xfId="4223" xr:uid="{00000000-0005-0000-0000-0000A6130000}"/>
    <cellStyle name="Currency 4 6 3" xfId="1358" xr:uid="{00000000-0005-0000-0000-0000A7130000}"/>
    <cellStyle name="Currency 4 6 3 2" xfId="4926" xr:uid="{00000000-0005-0000-0000-0000A8130000}"/>
    <cellStyle name="Currency 4 6 4" xfId="1917" xr:uid="{00000000-0005-0000-0000-0000A9130000}"/>
    <cellStyle name="Currency 4 6 5" xfId="2445" xr:uid="{00000000-0005-0000-0000-0000AA130000}"/>
    <cellStyle name="Currency 4 6 6" xfId="3694" xr:uid="{00000000-0005-0000-0000-0000AB130000}"/>
    <cellStyle name="Currency 4 7" xfId="471" xr:uid="{00000000-0005-0000-0000-0000AC130000}"/>
    <cellStyle name="Currency 4 7 2" xfId="997" xr:uid="{00000000-0005-0000-0000-0000AD130000}"/>
    <cellStyle name="Currency 4 7 2 2" xfId="3155" xr:uid="{00000000-0005-0000-0000-0000AE130000}"/>
    <cellStyle name="Currency 4 7 2 2 2" xfId="5630" xr:uid="{00000000-0005-0000-0000-0000AF130000}"/>
    <cellStyle name="Currency 4 7 2 3" xfId="4398" xr:uid="{00000000-0005-0000-0000-0000B0130000}"/>
    <cellStyle name="Currency 4 7 3" xfId="1533" xr:uid="{00000000-0005-0000-0000-0000B1130000}"/>
    <cellStyle name="Currency 4 7 3 2" xfId="5101" xr:uid="{00000000-0005-0000-0000-0000B2130000}"/>
    <cellStyle name="Currency 4 7 4" xfId="2092" xr:uid="{00000000-0005-0000-0000-0000B3130000}"/>
    <cellStyle name="Currency 4 7 5" xfId="2620" xr:uid="{00000000-0005-0000-0000-0000B4130000}"/>
    <cellStyle name="Currency 4 7 6" xfId="3869" xr:uid="{00000000-0005-0000-0000-0000B5130000}"/>
    <cellStyle name="Currency 4 8" xfId="647" xr:uid="{00000000-0005-0000-0000-0000B6130000}"/>
    <cellStyle name="Currency 4 8 2" xfId="1701" xr:uid="{00000000-0005-0000-0000-0000B7130000}"/>
    <cellStyle name="Currency 4 9" xfId="1182" xr:uid="{00000000-0005-0000-0000-0000B8130000}"/>
    <cellStyle name="Currency 4 9 2" xfId="2801" xr:uid="{00000000-0005-0000-0000-0000B9130000}"/>
    <cellStyle name="Currency 4 9 2 2" xfId="5280" xr:uid="{00000000-0005-0000-0000-0000BA130000}"/>
    <cellStyle name="Currency 4 9 3" xfId="4048" xr:uid="{00000000-0005-0000-0000-0000BB130000}"/>
    <cellStyle name="Currency 5" xfId="49" xr:uid="{00000000-0005-0000-0000-0000BC130000}"/>
    <cellStyle name="Currency 6" xfId="140" xr:uid="{00000000-0005-0000-0000-0000BD130000}"/>
    <cellStyle name="Currency 7" xfId="171" xr:uid="{00000000-0005-0000-0000-0000BE130000}"/>
    <cellStyle name="Currency 8" xfId="184" xr:uid="{00000000-0005-0000-0000-0000BF130000}"/>
    <cellStyle name="Currency 9" xfId="139" xr:uid="{00000000-0005-0000-0000-0000C0130000}"/>
    <cellStyle name="Hyperlink 2" xfId="2" xr:uid="{00000000-0005-0000-0000-0000C1130000}"/>
    <cellStyle name="Normal 10" xfId="279" xr:uid="{00000000-0005-0000-0000-0000C2130000}"/>
    <cellStyle name="Normal 10 2" xfId="456" xr:uid="{00000000-0005-0000-0000-0000C3130000}"/>
    <cellStyle name="Normal 10 2 2" xfId="982" xr:uid="{00000000-0005-0000-0000-0000C4130000}"/>
    <cellStyle name="Normal 10 2 2 2" xfId="3140" xr:uid="{00000000-0005-0000-0000-0000C5130000}"/>
    <cellStyle name="Normal 10 2 2 2 2" xfId="5615" xr:uid="{00000000-0005-0000-0000-0000C6130000}"/>
    <cellStyle name="Normal 10 2 2 3" xfId="4383" xr:uid="{00000000-0005-0000-0000-0000C7130000}"/>
    <cellStyle name="Normal 10 2 3" xfId="1518" xr:uid="{00000000-0005-0000-0000-0000C8130000}"/>
    <cellStyle name="Normal 10 2 3 2" xfId="5086" xr:uid="{00000000-0005-0000-0000-0000C9130000}"/>
    <cellStyle name="Normal 10 2 4" xfId="2077" xr:uid="{00000000-0005-0000-0000-0000CA130000}"/>
    <cellStyle name="Normal 10 2 5" xfId="2605" xr:uid="{00000000-0005-0000-0000-0000CB130000}"/>
    <cellStyle name="Normal 10 2 6" xfId="3854" xr:uid="{00000000-0005-0000-0000-0000CC130000}"/>
    <cellStyle name="Normal 10 3" xfId="632" xr:uid="{00000000-0005-0000-0000-0000CD130000}"/>
    <cellStyle name="Normal 10 3 2" xfId="1158" xr:uid="{00000000-0005-0000-0000-0000CE130000}"/>
    <cellStyle name="Normal 10 3 2 2" xfId="3316" xr:uid="{00000000-0005-0000-0000-0000CF130000}"/>
    <cellStyle name="Normal 10 3 2 2 2" xfId="5791" xr:uid="{00000000-0005-0000-0000-0000D0130000}"/>
    <cellStyle name="Normal 10 3 2 3" xfId="4559" xr:uid="{00000000-0005-0000-0000-0000D1130000}"/>
    <cellStyle name="Normal 10 3 3" xfId="1694" xr:uid="{00000000-0005-0000-0000-0000D2130000}"/>
    <cellStyle name="Normal 10 3 3 2" xfId="5262" xr:uid="{00000000-0005-0000-0000-0000D3130000}"/>
    <cellStyle name="Normal 10 3 4" xfId="2253" xr:uid="{00000000-0005-0000-0000-0000D4130000}"/>
    <cellStyle name="Normal 10 3 5" xfId="2781" xr:uid="{00000000-0005-0000-0000-0000D5130000}"/>
    <cellStyle name="Normal 10 3 6" xfId="4030" xr:uid="{00000000-0005-0000-0000-0000D6130000}"/>
    <cellStyle name="Normal 10 4" xfId="807" xr:uid="{00000000-0005-0000-0000-0000D7130000}"/>
    <cellStyle name="Normal 10 4 2" xfId="2965" xr:uid="{00000000-0005-0000-0000-0000D8130000}"/>
    <cellStyle name="Normal 10 4 2 2" xfId="5440" xr:uid="{00000000-0005-0000-0000-0000D9130000}"/>
    <cellStyle name="Normal 10 4 3" xfId="4208" xr:uid="{00000000-0005-0000-0000-0000DA130000}"/>
    <cellStyle name="Normal 10 5" xfId="1343" xr:uid="{00000000-0005-0000-0000-0000DB130000}"/>
    <cellStyle name="Normal 10 5 2" xfId="3496" xr:uid="{00000000-0005-0000-0000-0000DC130000}"/>
    <cellStyle name="Normal 10 5 3" xfId="4737" xr:uid="{00000000-0005-0000-0000-0000DD130000}"/>
    <cellStyle name="Normal 10 6" xfId="1902" xr:uid="{00000000-0005-0000-0000-0000DE130000}"/>
    <cellStyle name="Normal 10 6 2" xfId="4911" xr:uid="{00000000-0005-0000-0000-0000DF130000}"/>
    <cellStyle name="Normal 10 7" xfId="2430" xr:uid="{00000000-0005-0000-0000-0000E0130000}"/>
    <cellStyle name="Normal 10 8" xfId="3679" xr:uid="{00000000-0005-0000-0000-0000E1130000}"/>
    <cellStyle name="Normal 11" xfId="280" xr:uid="{00000000-0005-0000-0000-0000E2130000}"/>
    <cellStyle name="Normal 11 2" xfId="457" xr:uid="{00000000-0005-0000-0000-0000E3130000}"/>
    <cellStyle name="Normal 11 2 2" xfId="983" xr:uid="{00000000-0005-0000-0000-0000E4130000}"/>
    <cellStyle name="Normal 11 2 2 2" xfId="3141" xr:uid="{00000000-0005-0000-0000-0000E5130000}"/>
    <cellStyle name="Normal 11 2 2 2 2" xfId="5616" xr:uid="{00000000-0005-0000-0000-0000E6130000}"/>
    <cellStyle name="Normal 11 2 2 3" xfId="4384" xr:uid="{00000000-0005-0000-0000-0000E7130000}"/>
    <cellStyle name="Normal 11 2 3" xfId="1519" xr:uid="{00000000-0005-0000-0000-0000E8130000}"/>
    <cellStyle name="Normal 11 2 3 2" xfId="5087" xr:uid="{00000000-0005-0000-0000-0000E9130000}"/>
    <cellStyle name="Normal 11 2 4" xfId="2078" xr:uid="{00000000-0005-0000-0000-0000EA130000}"/>
    <cellStyle name="Normal 11 2 5" xfId="2606" xr:uid="{00000000-0005-0000-0000-0000EB130000}"/>
    <cellStyle name="Normal 11 2 6" xfId="3855" xr:uid="{00000000-0005-0000-0000-0000EC130000}"/>
    <cellStyle name="Normal 11 3" xfId="633" xr:uid="{00000000-0005-0000-0000-0000ED130000}"/>
    <cellStyle name="Normal 11 3 2" xfId="1159" xr:uid="{00000000-0005-0000-0000-0000EE130000}"/>
    <cellStyle name="Normal 11 3 2 2" xfId="3317" xr:uid="{00000000-0005-0000-0000-0000EF130000}"/>
    <cellStyle name="Normal 11 3 2 2 2" xfId="5792" xr:uid="{00000000-0005-0000-0000-0000F0130000}"/>
    <cellStyle name="Normal 11 3 2 3" xfId="4560" xr:uid="{00000000-0005-0000-0000-0000F1130000}"/>
    <cellStyle name="Normal 11 3 3" xfId="1695" xr:uid="{00000000-0005-0000-0000-0000F2130000}"/>
    <cellStyle name="Normal 11 3 3 2" xfId="5263" xr:uid="{00000000-0005-0000-0000-0000F3130000}"/>
    <cellStyle name="Normal 11 3 4" xfId="2254" xr:uid="{00000000-0005-0000-0000-0000F4130000}"/>
    <cellStyle name="Normal 11 3 5" xfId="2782" xr:uid="{00000000-0005-0000-0000-0000F5130000}"/>
    <cellStyle name="Normal 11 3 6" xfId="4031" xr:uid="{00000000-0005-0000-0000-0000F6130000}"/>
    <cellStyle name="Normal 11 4" xfId="808" xr:uid="{00000000-0005-0000-0000-0000F7130000}"/>
    <cellStyle name="Normal 11 4 2" xfId="2966" xr:uid="{00000000-0005-0000-0000-0000F8130000}"/>
    <cellStyle name="Normal 11 4 2 2" xfId="5441" xr:uid="{00000000-0005-0000-0000-0000F9130000}"/>
    <cellStyle name="Normal 11 4 3" xfId="4209" xr:uid="{00000000-0005-0000-0000-0000FA130000}"/>
    <cellStyle name="Normal 11 5" xfId="1344" xr:uid="{00000000-0005-0000-0000-0000FB130000}"/>
    <cellStyle name="Normal 11 5 2" xfId="4912" xr:uid="{00000000-0005-0000-0000-0000FC130000}"/>
    <cellStyle name="Normal 11 6" xfId="1903" xr:uid="{00000000-0005-0000-0000-0000FD130000}"/>
    <cellStyle name="Normal 11 7" xfId="2431" xr:uid="{00000000-0005-0000-0000-0000FE130000}"/>
    <cellStyle name="Normal 11 8" xfId="3680" xr:uid="{00000000-0005-0000-0000-0000FF130000}"/>
    <cellStyle name="Normal 12" xfId="281" xr:uid="{00000000-0005-0000-0000-000000140000}"/>
    <cellStyle name="Normal 13" xfId="47" xr:uid="{00000000-0005-0000-0000-000001140000}"/>
    <cellStyle name="Normal 13 2" xfId="1697" xr:uid="{00000000-0005-0000-0000-000002140000}"/>
    <cellStyle name="Normal 13 2 2" xfId="3318" xr:uid="{00000000-0005-0000-0000-000003140000}"/>
    <cellStyle name="Normal 13 2 2 2" xfId="5793" xr:uid="{00000000-0005-0000-0000-000004140000}"/>
    <cellStyle name="Normal 13 2 3" xfId="4561" xr:uid="{00000000-0005-0000-0000-000005140000}"/>
    <cellStyle name="Normal 13 3" xfId="3320" xr:uid="{00000000-0005-0000-0000-000006140000}"/>
    <cellStyle name="Normal 13 4" xfId="2784" xr:uid="{00000000-0005-0000-0000-000007140000}"/>
    <cellStyle name="Normal 13 4 2" xfId="5264" xr:uid="{00000000-0005-0000-0000-000008140000}"/>
    <cellStyle name="Normal 13 5" xfId="4032" xr:uid="{00000000-0005-0000-0000-000009140000}"/>
    <cellStyle name="Normal 14" xfId="2255" xr:uid="{00000000-0005-0000-0000-00000A140000}"/>
    <cellStyle name="Normal 2" xfId="3" xr:uid="{00000000-0005-0000-0000-00000B140000}"/>
    <cellStyle name="Normal 2 2" xfId="58" xr:uid="{00000000-0005-0000-0000-00000C140000}"/>
    <cellStyle name="Normal 2 2 2" xfId="1715" xr:uid="{00000000-0005-0000-0000-00000D140000}"/>
    <cellStyle name="Normal 2 2 3" xfId="1703" xr:uid="{00000000-0005-0000-0000-00000E140000}"/>
    <cellStyle name="Normal 2 2 3 2" xfId="3319" xr:uid="{00000000-0005-0000-0000-00000F140000}"/>
    <cellStyle name="Normal 2 2 3 2 2" xfId="5794" xr:uid="{00000000-0005-0000-0000-000010140000}"/>
    <cellStyle name="Normal 2 2 3 3" xfId="4562" xr:uid="{00000000-0005-0000-0000-000011140000}"/>
    <cellStyle name="Normal 2 2 4" xfId="2785" xr:uid="{00000000-0005-0000-0000-000012140000}"/>
    <cellStyle name="Normal 2 2 4 2" xfId="5265" xr:uid="{00000000-0005-0000-0000-000013140000}"/>
    <cellStyle name="Normal 2 2 5" xfId="4033" xr:uid="{00000000-0005-0000-0000-000014140000}"/>
    <cellStyle name="Normal 2 3" xfId="1713" xr:uid="{00000000-0005-0000-0000-000015140000}"/>
    <cellStyle name="Normal 2 4" xfId="1712" xr:uid="{00000000-0005-0000-0000-000016140000}"/>
    <cellStyle name="Normal 2 5" xfId="1702" xr:uid="{00000000-0005-0000-0000-000017140000}"/>
    <cellStyle name="Normal 3" xfId="6" xr:uid="{00000000-0005-0000-0000-000018140000}"/>
    <cellStyle name="Normal 3 2" xfId="59" xr:uid="{00000000-0005-0000-0000-000019140000}"/>
    <cellStyle name="Normal 3 2 2" xfId="1705" xr:uid="{00000000-0005-0000-0000-00001A140000}"/>
    <cellStyle name="Normal 3 3" xfId="1716" xr:uid="{00000000-0005-0000-0000-00001B140000}"/>
    <cellStyle name="Normal 3 4" xfId="1704" xr:uid="{00000000-0005-0000-0000-00001C140000}"/>
    <cellStyle name="Normal 3 5" xfId="2256" xr:uid="{00000000-0005-0000-0000-00001D140000}"/>
    <cellStyle name="Normal 4" xfId="61" xr:uid="{00000000-0005-0000-0000-00001E140000}"/>
    <cellStyle name="Normal 4 2" xfId="1706" xr:uid="{00000000-0005-0000-0000-00001F140000}"/>
    <cellStyle name="Normal 4 2 2" xfId="3321" xr:uid="{00000000-0005-0000-0000-000020140000}"/>
    <cellStyle name="Normal 4 2 2 2" xfId="5795" xr:uid="{00000000-0005-0000-0000-000021140000}"/>
    <cellStyle name="Normal 4 2 2 3" xfId="4563" xr:uid="{00000000-0005-0000-0000-000022140000}"/>
    <cellStyle name="Normal 4 2 3" xfId="2786" xr:uid="{00000000-0005-0000-0000-000023140000}"/>
    <cellStyle name="Normal 4 2 3 2" xfId="5266" xr:uid="{00000000-0005-0000-0000-000024140000}"/>
    <cellStyle name="Normal 4 2 4" xfId="4034" xr:uid="{00000000-0005-0000-0000-000025140000}"/>
    <cellStyle name="Normal 5" xfId="56" xr:uid="{00000000-0005-0000-0000-000026140000}"/>
    <cellStyle name="Normal 6" xfId="50" xr:uid="{00000000-0005-0000-0000-000027140000}"/>
    <cellStyle name="Normal 6 10" xfId="1741" xr:uid="{00000000-0005-0000-0000-000028140000}"/>
    <cellStyle name="Normal 6 10 2" xfId="3334" xr:uid="{00000000-0005-0000-0000-000029140000}"/>
    <cellStyle name="Normal 6 10 3" xfId="4576" xr:uid="{00000000-0005-0000-0000-00002A140000}"/>
    <cellStyle name="Normal 6 11" xfId="2269" xr:uid="{00000000-0005-0000-0000-00002B140000}"/>
    <cellStyle name="Normal 6 11 2" xfId="4750" xr:uid="{00000000-0005-0000-0000-00002C140000}"/>
    <cellStyle name="Normal 6 12" xfId="3518" xr:uid="{00000000-0005-0000-0000-00002D140000}"/>
    <cellStyle name="Normal 6 2" xfId="76" xr:uid="{00000000-0005-0000-0000-00002E140000}"/>
    <cellStyle name="Normal 6 2 10" xfId="2284" xr:uid="{00000000-0005-0000-0000-00002F140000}"/>
    <cellStyle name="Normal 6 2 10 2" xfId="4765" xr:uid="{00000000-0005-0000-0000-000030140000}"/>
    <cellStyle name="Normal 6 2 11" xfId="3533" xr:uid="{00000000-0005-0000-0000-000031140000}"/>
    <cellStyle name="Normal 6 2 2" xfId="168" xr:uid="{00000000-0005-0000-0000-000032140000}"/>
    <cellStyle name="Normal 6 2 2 2" xfId="352" xr:uid="{00000000-0005-0000-0000-000033140000}"/>
    <cellStyle name="Normal 6 2 2 2 2" xfId="879" xr:uid="{00000000-0005-0000-0000-000034140000}"/>
    <cellStyle name="Normal 6 2 2 2 2 2" xfId="3037" xr:uid="{00000000-0005-0000-0000-000035140000}"/>
    <cellStyle name="Normal 6 2 2 2 2 2 2" xfId="5512" xr:uid="{00000000-0005-0000-0000-000036140000}"/>
    <cellStyle name="Normal 6 2 2 2 2 3" xfId="4280" xr:uid="{00000000-0005-0000-0000-000037140000}"/>
    <cellStyle name="Normal 6 2 2 2 3" xfId="1415" xr:uid="{00000000-0005-0000-0000-000038140000}"/>
    <cellStyle name="Normal 6 2 2 2 3 2" xfId="4983" xr:uid="{00000000-0005-0000-0000-000039140000}"/>
    <cellStyle name="Normal 6 2 2 2 4" xfId="1974" xr:uid="{00000000-0005-0000-0000-00003A140000}"/>
    <cellStyle name="Normal 6 2 2 2 5" xfId="2502" xr:uid="{00000000-0005-0000-0000-00003B140000}"/>
    <cellStyle name="Normal 6 2 2 2 6" xfId="3751" xr:uid="{00000000-0005-0000-0000-00003C140000}"/>
    <cellStyle name="Normal 6 2 2 3" xfId="529" xr:uid="{00000000-0005-0000-0000-00003D140000}"/>
    <cellStyle name="Normal 6 2 2 3 2" xfId="1055" xr:uid="{00000000-0005-0000-0000-00003E140000}"/>
    <cellStyle name="Normal 6 2 2 3 2 2" xfId="3213" xr:uid="{00000000-0005-0000-0000-00003F140000}"/>
    <cellStyle name="Normal 6 2 2 3 2 2 2" xfId="5688" xr:uid="{00000000-0005-0000-0000-000040140000}"/>
    <cellStyle name="Normal 6 2 2 3 2 3" xfId="4456" xr:uid="{00000000-0005-0000-0000-000041140000}"/>
    <cellStyle name="Normal 6 2 2 3 3" xfId="1591" xr:uid="{00000000-0005-0000-0000-000042140000}"/>
    <cellStyle name="Normal 6 2 2 3 3 2" xfId="5159" xr:uid="{00000000-0005-0000-0000-000043140000}"/>
    <cellStyle name="Normal 6 2 2 3 4" xfId="2150" xr:uid="{00000000-0005-0000-0000-000044140000}"/>
    <cellStyle name="Normal 6 2 2 3 5" xfId="2678" xr:uid="{00000000-0005-0000-0000-000045140000}"/>
    <cellStyle name="Normal 6 2 2 3 6" xfId="3927" xr:uid="{00000000-0005-0000-0000-000046140000}"/>
    <cellStyle name="Normal 6 2 2 4" xfId="704" xr:uid="{00000000-0005-0000-0000-000047140000}"/>
    <cellStyle name="Normal 6 2 2 4 2" xfId="2862" xr:uid="{00000000-0005-0000-0000-000048140000}"/>
    <cellStyle name="Normal 6 2 2 4 2 2" xfId="5337" xr:uid="{00000000-0005-0000-0000-000049140000}"/>
    <cellStyle name="Normal 6 2 2 4 3" xfId="4105" xr:uid="{00000000-0005-0000-0000-00004A140000}"/>
    <cellStyle name="Normal 6 2 2 5" xfId="1240" xr:uid="{00000000-0005-0000-0000-00004B140000}"/>
    <cellStyle name="Normal 6 2 2 5 2" xfId="3392" xr:uid="{00000000-0005-0000-0000-00004C140000}"/>
    <cellStyle name="Normal 6 2 2 5 3" xfId="4634" xr:uid="{00000000-0005-0000-0000-00004D140000}"/>
    <cellStyle name="Normal 6 2 2 6" xfId="1799" xr:uid="{00000000-0005-0000-0000-00004E140000}"/>
    <cellStyle name="Normal 6 2 2 6 2" xfId="4808" xr:uid="{00000000-0005-0000-0000-00004F140000}"/>
    <cellStyle name="Normal 6 2 2 7" xfId="2327" xr:uid="{00000000-0005-0000-0000-000050140000}"/>
    <cellStyle name="Normal 6 2 2 8" xfId="3576" xr:uid="{00000000-0005-0000-0000-000051140000}"/>
    <cellStyle name="Normal 6 2 3" xfId="218" xr:uid="{00000000-0005-0000-0000-000052140000}"/>
    <cellStyle name="Normal 6 2 3 2" xfId="399" xr:uid="{00000000-0005-0000-0000-000053140000}"/>
    <cellStyle name="Normal 6 2 3 2 2" xfId="925" xr:uid="{00000000-0005-0000-0000-000054140000}"/>
    <cellStyle name="Normal 6 2 3 2 2 2" xfId="3083" xr:uid="{00000000-0005-0000-0000-000055140000}"/>
    <cellStyle name="Normal 6 2 3 2 2 2 2" xfId="5558" xr:uid="{00000000-0005-0000-0000-000056140000}"/>
    <cellStyle name="Normal 6 2 3 2 2 3" xfId="4326" xr:uid="{00000000-0005-0000-0000-000057140000}"/>
    <cellStyle name="Normal 6 2 3 2 3" xfId="1461" xr:uid="{00000000-0005-0000-0000-000058140000}"/>
    <cellStyle name="Normal 6 2 3 2 3 2" xfId="5029" xr:uid="{00000000-0005-0000-0000-000059140000}"/>
    <cellStyle name="Normal 6 2 3 2 4" xfId="2020" xr:uid="{00000000-0005-0000-0000-00005A140000}"/>
    <cellStyle name="Normal 6 2 3 2 5" xfId="2548" xr:uid="{00000000-0005-0000-0000-00005B140000}"/>
    <cellStyle name="Normal 6 2 3 2 6" xfId="3797" xr:uid="{00000000-0005-0000-0000-00005C140000}"/>
    <cellStyle name="Normal 6 2 3 3" xfId="575" xr:uid="{00000000-0005-0000-0000-00005D140000}"/>
    <cellStyle name="Normal 6 2 3 3 2" xfId="1101" xr:uid="{00000000-0005-0000-0000-00005E140000}"/>
    <cellStyle name="Normal 6 2 3 3 2 2" xfId="3259" xr:uid="{00000000-0005-0000-0000-00005F140000}"/>
    <cellStyle name="Normal 6 2 3 3 2 2 2" xfId="5734" xr:uid="{00000000-0005-0000-0000-000060140000}"/>
    <cellStyle name="Normal 6 2 3 3 2 3" xfId="4502" xr:uid="{00000000-0005-0000-0000-000061140000}"/>
    <cellStyle name="Normal 6 2 3 3 3" xfId="1637" xr:uid="{00000000-0005-0000-0000-000062140000}"/>
    <cellStyle name="Normal 6 2 3 3 3 2" xfId="5205" xr:uid="{00000000-0005-0000-0000-000063140000}"/>
    <cellStyle name="Normal 6 2 3 3 4" xfId="2196" xr:uid="{00000000-0005-0000-0000-000064140000}"/>
    <cellStyle name="Normal 6 2 3 3 5" xfId="2724" xr:uid="{00000000-0005-0000-0000-000065140000}"/>
    <cellStyle name="Normal 6 2 3 3 6" xfId="3973" xr:uid="{00000000-0005-0000-0000-000066140000}"/>
    <cellStyle name="Normal 6 2 3 4" xfId="750" xr:uid="{00000000-0005-0000-0000-000067140000}"/>
    <cellStyle name="Normal 6 2 3 4 2" xfId="2908" xr:uid="{00000000-0005-0000-0000-000068140000}"/>
    <cellStyle name="Normal 6 2 3 4 2 2" xfId="5383" xr:uid="{00000000-0005-0000-0000-000069140000}"/>
    <cellStyle name="Normal 6 2 3 4 3" xfId="4151" xr:uid="{00000000-0005-0000-0000-00006A140000}"/>
    <cellStyle name="Normal 6 2 3 5" xfId="1286" xr:uid="{00000000-0005-0000-0000-00006B140000}"/>
    <cellStyle name="Normal 6 2 3 5 2" xfId="3438" xr:uid="{00000000-0005-0000-0000-00006C140000}"/>
    <cellStyle name="Normal 6 2 3 5 3" xfId="4680" xr:uid="{00000000-0005-0000-0000-00006D140000}"/>
    <cellStyle name="Normal 6 2 3 6" xfId="1845" xr:uid="{00000000-0005-0000-0000-00006E140000}"/>
    <cellStyle name="Normal 6 2 3 6 2" xfId="4854" xr:uid="{00000000-0005-0000-0000-00006F140000}"/>
    <cellStyle name="Normal 6 2 3 7" xfId="2373" xr:uid="{00000000-0005-0000-0000-000070140000}"/>
    <cellStyle name="Normal 6 2 3 8" xfId="3622" xr:uid="{00000000-0005-0000-0000-000071140000}"/>
    <cellStyle name="Normal 6 2 4" xfId="263" xr:uid="{00000000-0005-0000-0000-000072140000}"/>
    <cellStyle name="Normal 6 2 4 2" xfId="441" xr:uid="{00000000-0005-0000-0000-000073140000}"/>
    <cellStyle name="Normal 6 2 4 2 2" xfId="967" xr:uid="{00000000-0005-0000-0000-000074140000}"/>
    <cellStyle name="Normal 6 2 4 2 2 2" xfId="3125" xr:uid="{00000000-0005-0000-0000-000075140000}"/>
    <cellStyle name="Normal 6 2 4 2 2 2 2" xfId="5600" xr:uid="{00000000-0005-0000-0000-000076140000}"/>
    <cellStyle name="Normal 6 2 4 2 2 3" xfId="4368" xr:uid="{00000000-0005-0000-0000-000077140000}"/>
    <cellStyle name="Normal 6 2 4 2 3" xfId="1503" xr:uid="{00000000-0005-0000-0000-000078140000}"/>
    <cellStyle name="Normal 6 2 4 2 3 2" xfId="5071" xr:uid="{00000000-0005-0000-0000-000079140000}"/>
    <cellStyle name="Normal 6 2 4 2 4" xfId="2062" xr:uid="{00000000-0005-0000-0000-00007A140000}"/>
    <cellStyle name="Normal 6 2 4 2 5" xfId="2590" xr:uid="{00000000-0005-0000-0000-00007B140000}"/>
    <cellStyle name="Normal 6 2 4 2 6" xfId="3839" xr:uid="{00000000-0005-0000-0000-00007C140000}"/>
    <cellStyle name="Normal 6 2 4 3" xfId="617" xr:uid="{00000000-0005-0000-0000-00007D140000}"/>
    <cellStyle name="Normal 6 2 4 3 2" xfId="1143" xr:uid="{00000000-0005-0000-0000-00007E140000}"/>
    <cellStyle name="Normal 6 2 4 3 2 2" xfId="3301" xr:uid="{00000000-0005-0000-0000-00007F140000}"/>
    <cellStyle name="Normal 6 2 4 3 2 2 2" xfId="5776" xr:uid="{00000000-0005-0000-0000-000080140000}"/>
    <cellStyle name="Normal 6 2 4 3 2 3" xfId="4544" xr:uid="{00000000-0005-0000-0000-000081140000}"/>
    <cellStyle name="Normal 6 2 4 3 3" xfId="1679" xr:uid="{00000000-0005-0000-0000-000082140000}"/>
    <cellStyle name="Normal 6 2 4 3 3 2" xfId="5247" xr:uid="{00000000-0005-0000-0000-000083140000}"/>
    <cellStyle name="Normal 6 2 4 3 4" xfId="2238" xr:uid="{00000000-0005-0000-0000-000084140000}"/>
    <cellStyle name="Normal 6 2 4 3 5" xfId="2766" xr:uid="{00000000-0005-0000-0000-000085140000}"/>
    <cellStyle name="Normal 6 2 4 3 6" xfId="4015" xr:uid="{00000000-0005-0000-0000-000086140000}"/>
    <cellStyle name="Normal 6 2 4 4" xfId="792" xr:uid="{00000000-0005-0000-0000-000087140000}"/>
    <cellStyle name="Normal 6 2 4 4 2" xfId="2950" xr:uid="{00000000-0005-0000-0000-000088140000}"/>
    <cellStyle name="Normal 6 2 4 4 2 2" xfId="5425" xr:uid="{00000000-0005-0000-0000-000089140000}"/>
    <cellStyle name="Normal 6 2 4 4 3" xfId="4193" xr:uid="{00000000-0005-0000-0000-00008A140000}"/>
    <cellStyle name="Normal 6 2 4 5" xfId="1328" xr:uid="{00000000-0005-0000-0000-00008B140000}"/>
    <cellStyle name="Normal 6 2 4 5 2" xfId="3481" xr:uid="{00000000-0005-0000-0000-00008C140000}"/>
    <cellStyle name="Normal 6 2 4 5 3" xfId="4722" xr:uid="{00000000-0005-0000-0000-00008D140000}"/>
    <cellStyle name="Normal 6 2 4 6" xfId="1887" xr:uid="{00000000-0005-0000-0000-00008E140000}"/>
    <cellStyle name="Normal 6 2 4 6 2" xfId="4896" xr:uid="{00000000-0005-0000-0000-00008F140000}"/>
    <cellStyle name="Normal 6 2 4 7" xfId="2415" xr:uid="{00000000-0005-0000-0000-000090140000}"/>
    <cellStyle name="Normal 6 2 4 8" xfId="3664" xr:uid="{00000000-0005-0000-0000-000091140000}"/>
    <cellStyle name="Normal 6 2 5" xfId="309" xr:uid="{00000000-0005-0000-0000-000092140000}"/>
    <cellStyle name="Normal 6 2 5 2" xfId="836" xr:uid="{00000000-0005-0000-0000-000093140000}"/>
    <cellStyle name="Normal 6 2 5 2 2" xfId="2994" xr:uid="{00000000-0005-0000-0000-000094140000}"/>
    <cellStyle name="Normal 6 2 5 2 2 2" xfId="5469" xr:uid="{00000000-0005-0000-0000-000095140000}"/>
    <cellStyle name="Normal 6 2 5 2 3" xfId="4237" xr:uid="{00000000-0005-0000-0000-000096140000}"/>
    <cellStyle name="Normal 6 2 5 3" xfId="1372" xr:uid="{00000000-0005-0000-0000-000097140000}"/>
    <cellStyle name="Normal 6 2 5 3 2" xfId="4940" xr:uid="{00000000-0005-0000-0000-000098140000}"/>
    <cellStyle name="Normal 6 2 5 4" xfId="1931" xr:uid="{00000000-0005-0000-0000-000099140000}"/>
    <cellStyle name="Normal 6 2 5 5" xfId="2459" xr:uid="{00000000-0005-0000-0000-00009A140000}"/>
    <cellStyle name="Normal 6 2 5 6" xfId="3708" xr:uid="{00000000-0005-0000-0000-00009B140000}"/>
    <cellStyle name="Normal 6 2 6" xfId="485" xr:uid="{00000000-0005-0000-0000-00009C140000}"/>
    <cellStyle name="Normal 6 2 6 2" xfId="1011" xr:uid="{00000000-0005-0000-0000-00009D140000}"/>
    <cellStyle name="Normal 6 2 6 2 2" xfId="3169" xr:uid="{00000000-0005-0000-0000-00009E140000}"/>
    <cellStyle name="Normal 6 2 6 2 2 2" xfId="5644" xr:uid="{00000000-0005-0000-0000-00009F140000}"/>
    <cellStyle name="Normal 6 2 6 2 3" xfId="4412" xr:uid="{00000000-0005-0000-0000-0000A0140000}"/>
    <cellStyle name="Normal 6 2 6 3" xfId="1547" xr:uid="{00000000-0005-0000-0000-0000A1140000}"/>
    <cellStyle name="Normal 6 2 6 3 2" xfId="5115" xr:uid="{00000000-0005-0000-0000-0000A2140000}"/>
    <cellStyle name="Normal 6 2 6 4" xfId="2106" xr:uid="{00000000-0005-0000-0000-0000A3140000}"/>
    <cellStyle name="Normal 6 2 6 5" xfId="2634" xr:uid="{00000000-0005-0000-0000-0000A4140000}"/>
    <cellStyle name="Normal 6 2 6 6" xfId="3883" xr:uid="{00000000-0005-0000-0000-0000A5140000}"/>
    <cellStyle name="Normal 6 2 7" xfId="661" xr:uid="{00000000-0005-0000-0000-0000A6140000}"/>
    <cellStyle name="Normal 6 2 7 2" xfId="1708" xr:uid="{00000000-0005-0000-0000-0000A7140000}"/>
    <cellStyle name="Normal 6 2 8" xfId="1196" xr:uid="{00000000-0005-0000-0000-0000A8140000}"/>
    <cellStyle name="Normal 6 2 8 2" xfId="2815" xr:uid="{00000000-0005-0000-0000-0000A9140000}"/>
    <cellStyle name="Normal 6 2 8 2 2" xfId="5294" xr:uid="{00000000-0005-0000-0000-0000AA140000}"/>
    <cellStyle name="Normal 6 2 8 3" xfId="4062" xr:uid="{00000000-0005-0000-0000-0000AB140000}"/>
    <cellStyle name="Normal 6 2 9" xfId="1756" xr:uid="{00000000-0005-0000-0000-0000AC140000}"/>
    <cellStyle name="Normal 6 2 9 2" xfId="3349" xr:uid="{00000000-0005-0000-0000-0000AD140000}"/>
    <cellStyle name="Normal 6 2 9 3" xfId="4591" xr:uid="{00000000-0005-0000-0000-0000AE140000}"/>
    <cellStyle name="Normal 6 3" xfId="153" xr:uid="{00000000-0005-0000-0000-0000AF140000}"/>
    <cellStyle name="Normal 6 3 2" xfId="337" xr:uid="{00000000-0005-0000-0000-0000B0140000}"/>
    <cellStyle name="Normal 6 3 2 2" xfId="864" xr:uid="{00000000-0005-0000-0000-0000B1140000}"/>
    <cellStyle name="Normal 6 3 2 2 2" xfId="3022" xr:uid="{00000000-0005-0000-0000-0000B2140000}"/>
    <cellStyle name="Normal 6 3 2 2 2 2" xfId="5497" xr:uid="{00000000-0005-0000-0000-0000B3140000}"/>
    <cellStyle name="Normal 6 3 2 2 3" xfId="4265" xr:uid="{00000000-0005-0000-0000-0000B4140000}"/>
    <cellStyle name="Normal 6 3 2 3" xfId="1400" xr:uid="{00000000-0005-0000-0000-0000B5140000}"/>
    <cellStyle name="Normal 6 3 2 3 2" xfId="4968" xr:uid="{00000000-0005-0000-0000-0000B6140000}"/>
    <cellStyle name="Normal 6 3 2 4" xfId="1959" xr:uid="{00000000-0005-0000-0000-0000B7140000}"/>
    <cellStyle name="Normal 6 3 2 5" xfId="2487" xr:uid="{00000000-0005-0000-0000-0000B8140000}"/>
    <cellStyle name="Normal 6 3 2 6" xfId="3736" xr:uid="{00000000-0005-0000-0000-0000B9140000}"/>
    <cellStyle name="Normal 6 3 3" xfId="514" xr:uid="{00000000-0005-0000-0000-0000BA140000}"/>
    <cellStyle name="Normal 6 3 3 2" xfId="1040" xr:uid="{00000000-0005-0000-0000-0000BB140000}"/>
    <cellStyle name="Normal 6 3 3 2 2" xfId="3198" xr:uid="{00000000-0005-0000-0000-0000BC140000}"/>
    <cellStyle name="Normal 6 3 3 2 2 2" xfId="5673" xr:uid="{00000000-0005-0000-0000-0000BD140000}"/>
    <cellStyle name="Normal 6 3 3 2 3" xfId="4441" xr:uid="{00000000-0005-0000-0000-0000BE140000}"/>
    <cellStyle name="Normal 6 3 3 3" xfId="1576" xr:uid="{00000000-0005-0000-0000-0000BF140000}"/>
    <cellStyle name="Normal 6 3 3 3 2" xfId="5144" xr:uid="{00000000-0005-0000-0000-0000C0140000}"/>
    <cellStyle name="Normal 6 3 3 4" xfId="2135" xr:uid="{00000000-0005-0000-0000-0000C1140000}"/>
    <cellStyle name="Normal 6 3 3 5" xfId="2663" xr:uid="{00000000-0005-0000-0000-0000C2140000}"/>
    <cellStyle name="Normal 6 3 3 6" xfId="3912" xr:uid="{00000000-0005-0000-0000-0000C3140000}"/>
    <cellStyle name="Normal 6 3 4" xfId="689" xr:uid="{00000000-0005-0000-0000-0000C4140000}"/>
    <cellStyle name="Normal 6 3 4 2" xfId="2847" xr:uid="{00000000-0005-0000-0000-0000C5140000}"/>
    <cellStyle name="Normal 6 3 4 2 2" xfId="5322" xr:uid="{00000000-0005-0000-0000-0000C6140000}"/>
    <cellStyle name="Normal 6 3 4 3" xfId="4090" xr:uid="{00000000-0005-0000-0000-0000C7140000}"/>
    <cellStyle name="Normal 6 3 5" xfId="1225" xr:uid="{00000000-0005-0000-0000-0000C8140000}"/>
    <cellStyle name="Normal 6 3 5 2" xfId="3377" xr:uid="{00000000-0005-0000-0000-0000C9140000}"/>
    <cellStyle name="Normal 6 3 5 3" xfId="4619" xr:uid="{00000000-0005-0000-0000-0000CA140000}"/>
    <cellStyle name="Normal 6 3 6" xfId="1784" xr:uid="{00000000-0005-0000-0000-0000CB140000}"/>
    <cellStyle name="Normal 6 3 6 2" xfId="4793" xr:uid="{00000000-0005-0000-0000-0000CC140000}"/>
    <cellStyle name="Normal 6 3 7" xfId="2312" xr:uid="{00000000-0005-0000-0000-0000CD140000}"/>
    <cellStyle name="Normal 6 3 8" xfId="3561" xr:uid="{00000000-0005-0000-0000-0000CE140000}"/>
    <cellStyle name="Normal 6 4" xfId="203" xr:uid="{00000000-0005-0000-0000-0000CF140000}"/>
    <cellStyle name="Normal 6 4 2" xfId="384" xr:uid="{00000000-0005-0000-0000-0000D0140000}"/>
    <cellStyle name="Normal 6 4 2 2" xfId="910" xr:uid="{00000000-0005-0000-0000-0000D1140000}"/>
    <cellStyle name="Normal 6 4 2 2 2" xfId="3068" xr:uid="{00000000-0005-0000-0000-0000D2140000}"/>
    <cellStyle name="Normal 6 4 2 2 2 2" xfId="5543" xr:uid="{00000000-0005-0000-0000-0000D3140000}"/>
    <cellStyle name="Normal 6 4 2 2 3" xfId="4311" xr:uid="{00000000-0005-0000-0000-0000D4140000}"/>
    <cellStyle name="Normal 6 4 2 3" xfId="1446" xr:uid="{00000000-0005-0000-0000-0000D5140000}"/>
    <cellStyle name="Normal 6 4 2 3 2" xfId="5014" xr:uid="{00000000-0005-0000-0000-0000D6140000}"/>
    <cellStyle name="Normal 6 4 2 4" xfId="2005" xr:uid="{00000000-0005-0000-0000-0000D7140000}"/>
    <cellStyle name="Normal 6 4 2 5" xfId="2533" xr:uid="{00000000-0005-0000-0000-0000D8140000}"/>
    <cellStyle name="Normal 6 4 2 6" xfId="3782" xr:uid="{00000000-0005-0000-0000-0000D9140000}"/>
    <cellStyle name="Normal 6 4 3" xfId="560" xr:uid="{00000000-0005-0000-0000-0000DA140000}"/>
    <cellStyle name="Normal 6 4 3 2" xfId="1086" xr:uid="{00000000-0005-0000-0000-0000DB140000}"/>
    <cellStyle name="Normal 6 4 3 2 2" xfId="3244" xr:uid="{00000000-0005-0000-0000-0000DC140000}"/>
    <cellStyle name="Normal 6 4 3 2 2 2" xfId="5719" xr:uid="{00000000-0005-0000-0000-0000DD140000}"/>
    <cellStyle name="Normal 6 4 3 2 3" xfId="4487" xr:uid="{00000000-0005-0000-0000-0000DE140000}"/>
    <cellStyle name="Normal 6 4 3 3" xfId="1622" xr:uid="{00000000-0005-0000-0000-0000DF140000}"/>
    <cellStyle name="Normal 6 4 3 3 2" xfId="5190" xr:uid="{00000000-0005-0000-0000-0000E0140000}"/>
    <cellStyle name="Normal 6 4 3 4" xfId="2181" xr:uid="{00000000-0005-0000-0000-0000E1140000}"/>
    <cellStyle name="Normal 6 4 3 5" xfId="2709" xr:uid="{00000000-0005-0000-0000-0000E2140000}"/>
    <cellStyle name="Normal 6 4 3 6" xfId="3958" xr:uid="{00000000-0005-0000-0000-0000E3140000}"/>
    <cellStyle name="Normal 6 4 4" xfId="735" xr:uid="{00000000-0005-0000-0000-0000E4140000}"/>
    <cellStyle name="Normal 6 4 4 2" xfId="2893" xr:uid="{00000000-0005-0000-0000-0000E5140000}"/>
    <cellStyle name="Normal 6 4 4 2 2" xfId="5368" xr:uid="{00000000-0005-0000-0000-0000E6140000}"/>
    <cellStyle name="Normal 6 4 4 3" xfId="4136" xr:uid="{00000000-0005-0000-0000-0000E7140000}"/>
    <cellStyle name="Normal 6 4 5" xfId="1271" xr:uid="{00000000-0005-0000-0000-0000E8140000}"/>
    <cellStyle name="Normal 6 4 5 2" xfId="3423" xr:uid="{00000000-0005-0000-0000-0000E9140000}"/>
    <cellStyle name="Normal 6 4 5 3" xfId="4665" xr:uid="{00000000-0005-0000-0000-0000EA140000}"/>
    <cellStyle name="Normal 6 4 6" xfId="1830" xr:uid="{00000000-0005-0000-0000-0000EB140000}"/>
    <cellStyle name="Normal 6 4 6 2" xfId="4839" xr:uid="{00000000-0005-0000-0000-0000EC140000}"/>
    <cellStyle name="Normal 6 4 7" xfId="2358" xr:uid="{00000000-0005-0000-0000-0000ED140000}"/>
    <cellStyle name="Normal 6 4 8" xfId="3607" xr:uid="{00000000-0005-0000-0000-0000EE140000}"/>
    <cellStyle name="Normal 6 5" xfId="248" xr:uid="{00000000-0005-0000-0000-0000EF140000}"/>
    <cellStyle name="Normal 6 5 2" xfId="426" xr:uid="{00000000-0005-0000-0000-0000F0140000}"/>
    <cellStyle name="Normal 6 5 2 2" xfId="952" xr:uid="{00000000-0005-0000-0000-0000F1140000}"/>
    <cellStyle name="Normal 6 5 2 2 2" xfId="3110" xr:uid="{00000000-0005-0000-0000-0000F2140000}"/>
    <cellStyle name="Normal 6 5 2 2 2 2" xfId="5585" xr:uid="{00000000-0005-0000-0000-0000F3140000}"/>
    <cellStyle name="Normal 6 5 2 2 3" xfId="4353" xr:uid="{00000000-0005-0000-0000-0000F4140000}"/>
    <cellStyle name="Normal 6 5 2 3" xfId="1488" xr:uid="{00000000-0005-0000-0000-0000F5140000}"/>
    <cellStyle name="Normal 6 5 2 3 2" xfId="5056" xr:uid="{00000000-0005-0000-0000-0000F6140000}"/>
    <cellStyle name="Normal 6 5 2 4" xfId="2047" xr:uid="{00000000-0005-0000-0000-0000F7140000}"/>
    <cellStyle name="Normal 6 5 2 5" xfId="2575" xr:uid="{00000000-0005-0000-0000-0000F8140000}"/>
    <cellStyle name="Normal 6 5 2 6" xfId="3824" xr:uid="{00000000-0005-0000-0000-0000F9140000}"/>
    <cellStyle name="Normal 6 5 3" xfId="602" xr:uid="{00000000-0005-0000-0000-0000FA140000}"/>
    <cellStyle name="Normal 6 5 3 2" xfId="1128" xr:uid="{00000000-0005-0000-0000-0000FB140000}"/>
    <cellStyle name="Normal 6 5 3 2 2" xfId="3286" xr:uid="{00000000-0005-0000-0000-0000FC140000}"/>
    <cellStyle name="Normal 6 5 3 2 2 2" xfId="5761" xr:uid="{00000000-0005-0000-0000-0000FD140000}"/>
    <cellStyle name="Normal 6 5 3 2 3" xfId="4529" xr:uid="{00000000-0005-0000-0000-0000FE140000}"/>
    <cellStyle name="Normal 6 5 3 3" xfId="1664" xr:uid="{00000000-0005-0000-0000-0000FF140000}"/>
    <cellStyle name="Normal 6 5 3 3 2" xfId="5232" xr:uid="{00000000-0005-0000-0000-000000150000}"/>
    <cellStyle name="Normal 6 5 3 4" xfId="2223" xr:uid="{00000000-0005-0000-0000-000001150000}"/>
    <cellStyle name="Normal 6 5 3 5" xfId="2751" xr:uid="{00000000-0005-0000-0000-000002150000}"/>
    <cellStyle name="Normal 6 5 3 6" xfId="4000" xr:uid="{00000000-0005-0000-0000-000003150000}"/>
    <cellStyle name="Normal 6 5 4" xfId="777" xr:uid="{00000000-0005-0000-0000-000004150000}"/>
    <cellStyle name="Normal 6 5 4 2" xfId="2935" xr:uid="{00000000-0005-0000-0000-000005150000}"/>
    <cellStyle name="Normal 6 5 4 2 2" xfId="5410" xr:uid="{00000000-0005-0000-0000-000006150000}"/>
    <cellStyle name="Normal 6 5 4 3" xfId="4178" xr:uid="{00000000-0005-0000-0000-000007150000}"/>
    <cellStyle name="Normal 6 5 5" xfId="1313" xr:uid="{00000000-0005-0000-0000-000008150000}"/>
    <cellStyle name="Normal 6 5 5 2" xfId="3466" xr:uid="{00000000-0005-0000-0000-000009150000}"/>
    <cellStyle name="Normal 6 5 5 3" xfId="4707" xr:uid="{00000000-0005-0000-0000-00000A150000}"/>
    <cellStyle name="Normal 6 5 6" xfId="1872" xr:uid="{00000000-0005-0000-0000-00000B150000}"/>
    <cellStyle name="Normal 6 5 6 2" xfId="4881" xr:uid="{00000000-0005-0000-0000-00000C150000}"/>
    <cellStyle name="Normal 6 5 7" xfId="2400" xr:uid="{00000000-0005-0000-0000-00000D150000}"/>
    <cellStyle name="Normal 6 5 8" xfId="3649" xr:uid="{00000000-0005-0000-0000-00000E150000}"/>
    <cellStyle name="Normal 6 6" xfId="294" xr:uid="{00000000-0005-0000-0000-00000F150000}"/>
    <cellStyle name="Normal 6 6 2" xfId="821" xr:uid="{00000000-0005-0000-0000-000010150000}"/>
    <cellStyle name="Normal 6 6 2 2" xfId="2979" xr:uid="{00000000-0005-0000-0000-000011150000}"/>
    <cellStyle name="Normal 6 6 2 2 2" xfId="5454" xr:uid="{00000000-0005-0000-0000-000012150000}"/>
    <cellStyle name="Normal 6 6 2 3" xfId="4222" xr:uid="{00000000-0005-0000-0000-000013150000}"/>
    <cellStyle name="Normal 6 6 3" xfId="1357" xr:uid="{00000000-0005-0000-0000-000014150000}"/>
    <cellStyle name="Normal 6 6 3 2" xfId="4925" xr:uid="{00000000-0005-0000-0000-000015150000}"/>
    <cellStyle name="Normal 6 6 4" xfId="1916" xr:uid="{00000000-0005-0000-0000-000016150000}"/>
    <cellStyle name="Normal 6 6 5" xfId="2444" xr:uid="{00000000-0005-0000-0000-000017150000}"/>
    <cellStyle name="Normal 6 6 6" xfId="3693" xr:uid="{00000000-0005-0000-0000-000018150000}"/>
    <cellStyle name="Normal 6 7" xfId="470" xr:uid="{00000000-0005-0000-0000-000019150000}"/>
    <cellStyle name="Normal 6 7 2" xfId="996" xr:uid="{00000000-0005-0000-0000-00001A150000}"/>
    <cellStyle name="Normal 6 7 2 2" xfId="3154" xr:uid="{00000000-0005-0000-0000-00001B150000}"/>
    <cellStyle name="Normal 6 7 2 2 2" xfId="5629" xr:uid="{00000000-0005-0000-0000-00001C150000}"/>
    <cellStyle name="Normal 6 7 2 3" xfId="4397" xr:uid="{00000000-0005-0000-0000-00001D150000}"/>
    <cellStyle name="Normal 6 7 3" xfId="1532" xr:uid="{00000000-0005-0000-0000-00001E150000}"/>
    <cellStyle name="Normal 6 7 3 2" xfId="5100" xr:uid="{00000000-0005-0000-0000-00001F150000}"/>
    <cellStyle name="Normal 6 7 4" xfId="2091" xr:uid="{00000000-0005-0000-0000-000020150000}"/>
    <cellStyle name="Normal 6 7 5" xfId="2619" xr:uid="{00000000-0005-0000-0000-000021150000}"/>
    <cellStyle name="Normal 6 7 6" xfId="3868" xr:uid="{00000000-0005-0000-0000-000022150000}"/>
    <cellStyle name="Normal 6 8" xfId="646" xr:uid="{00000000-0005-0000-0000-000023150000}"/>
    <cellStyle name="Normal 6 8 2" xfId="1707" xr:uid="{00000000-0005-0000-0000-000024150000}"/>
    <cellStyle name="Normal 6 9" xfId="1181" xr:uid="{00000000-0005-0000-0000-000025150000}"/>
    <cellStyle name="Normal 6 9 2" xfId="2800" xr:uid="{00000000-0005-0000-0000-000026150000}"/>
    <cellStyle name="Normal 6 9 2 2" xfId="5279" xr:uid="{00000000-0005-0000-0000-000027150000}"/>
    <cellStyle name="Normal 6 9 3" xfId="4047" xr:uid="{00000000-0005-0000-0000-000028150000}"/>
    <cellStyle name="Normal 7" xfId="48" xr:uid="{00000000-0005-0000-0000-000029150000}"/>
    <cellStyle name="Normal 8" xfId="138" xr:uid="{00000000-0005-0000-0000-00002A150000}"/>
    <cellStyle name="Normal 8 2" xfId="324" xr:uid="{00000000-0005-0000-0000-00002B150000}"/>
    <cellStyle name="Normal 8 2 2" xfId="851" xr:uid="{00000000-0005-0000-0000-00002C150000}"/>
    <cellStyle name="Normal 8 2 2 2" xfId="3009" xr:uid="{00000000-0005-0000-0000-00002D150000}"/>
    <cellStyle name="Normal 8 2 2 2 2" xfId="5484" xr:uid="{00000000-0005-0000-0000-00002E150000}"/>
    <cellStyle name="Normal 8 2 2 3" xfId="4252" xr:uid="{00000000-0005-0000-0000-00002F150000}"/>
    <cellStyle name="Normal 8 2 3" xfId="1387" xr:uid="{00000000-0005-0000-0000-000030150000}"/>
    <cellStyle name="Normal 8 2 3 2" xfId="4955" xr:uid="{00000000-0005-0000-0000-000031150000}"/>
    <cellStyle name="Normal 8 2 4" xfId="1946" xr:uid="{00000000-0005-0000-0000-000032150000}"/>
    <cellStyle name="Normal 8 2 5" xfId="2474" xr:uid="{00000000-0005-0000-0000-000033150000}"/>
    <cellStyle name="Normal 8 2 6" xfId="3723" xr:uid="{00000000-0005-0000-0000-000034150000}"/>
    <cellStyle name="Normal 8 3" xfId="501" xr:uid="{00000000-0005-0000-0000-000035150000}"/>
    <cellStyle name="Normal 8 3 2" xfId="1027" xr:uid="{00000000-0005-0000-0000-000036150000}"/>
    <cellStyle name="Normal 8 3 2 2" xfId="3185" xr:uid="{00000000-0005-0000-0000-000037150000}"/>
    <cellStyle name="Normal 8 3 2 2 2" xfId="5660" xr:uid="{00000000-0005-0000-0000-000038150000}"/>
    <cellStyle name="Normal 8 3 2 3" xfId="4428" xr:uid="{00000000-0005-0000-0000-000039150000}"/>
    <cellStyle name="Normal 8 3 3" xfId="1563" xr:uid="{00000000-0005-0000-0000-00003A150000}"/>
    <cellStyle name="Normal 8 3 3 2" xfId="5131" xr:uid="{00000000-0005-0000-0000-00003B150000}"/>
    <cellStyle name="Normal 8 3 4" xfId="2122" xr:uid="{00000000-0005-0000-0000-00003C150000}"/>
    <cellStyle name="Normal 8 3 5" xfId="2650" xr:uid="{00000000-0005-0000-0000-00003D150000}"/>
    <cellStyle name="Normal 8 3 6" xfId="3899" xr:uid="{00000000-0005-0000-0000-00003E150000}"/>
    <cellStyle name="Normal 8 4" xfId="676" xr:uid="{00000000-0005-0000-0000-00003F150000}"/>
    <cellStyle name="Normal 8 4 2" xfId="2834" xr:uid="{00000000-0005-0000-0000-000040150000}"/>
    <cellStyle name="Normal 8 4 2 2" xfId="5309" xr:uid="{00000000-0005-0000-0000-000041150000}"/>
    <cellStyle name="Normal 8 4 3" xfId="4077" xr:uid="{00000000-0005-0000-0000-000042150000}"/>
    <cellStyle name="Normal 8 5" xfId="1212" xr:uid="{00000000-0005-0000-0000-000043150000}"/>
    <cellStyle name="Normal 8 5 2" xfId="3364" xr:uid="{00000000-0005-0000-0000-000044150000}"/>
    <cellStyle name="Normal 8 5 3" xfId="4606" xr:uid="{00000000-0005-0000-0000-000045150000}"/>
    <cellStyle name="Normal 8 6" xfId="1771" xr:uid="{00000000-0005-0000-0000-000046150000}"/>
    <cellStyle name="Normal 8 6 2" xfId="4780" xr:uid="{00000000-0005-0000-0000-000047150000}"/>
    <cellStyle name="Normal 8 7" xfId="2299" xr:uid="{00000000-0005-0000-0000-000048150000}"/>
    <cellStyle name="Normal 8 8" xfId="3548" xr:uid="{00000000-0005-0000-0000-000049150000}"/>
    <cellStyle name="Normal 9" xfId="185" xr:uid="{00000000-0005-0000-0000-00004A150000}"/>
    <cellStyle name="Normal 9 2" xfId="367" xr:uid="{00000000-0005-0000-0000-00004B150000}"/>
    <cellStyle name="Normal 9 2 2" xfId="894" xr:uid="{00000000-0005-0000-0000-00004C150000}"/>
    <cellStyle name="Normal 9 2 2 2" xfId="3052" xr:uid="{00000000-0005-0000-0000-00004D150000}"/>
    <cellStyle name="Normal 9 2 2 2 2" xfId="5527" xr:uid="{00000000-0005-0000-0000-00004E150000}"/>
    <cellStyle name="Normal 9 2 2 3" xfId="4295" xr:uid="{00000000-0005-0000-0000-00004F150000}"/>
    <cellStyle name="Normal 9 2 3" xfId="1430" xr:uid="{00000000-0005-0000-0000-000050150000}"/>
    <cellStyle name="Normal 9 2 3 2" xfId="4998" xr:uid="{00000000-0005-0000-0000-000051150000}"/>
    <cellStyle name="Normal 9 2 4" xfId="1989" xr:uid="{00000000-0005-0000-0000-000052150000}"/>
    <cellStyle name="Normal 9 2 5" xfId="2517" xr:uid="{00000000-0005-0000-0000-000053150000}"/>
    <cellStyle name="Normal 9 2 6" xfId="3766" xr:uid="{00000000-0005-0000-0000-000054150000}"/>
    <cellStyle name="Normal 9 3" xfId="544" xr:uid="{00000000-0005-0000-0000-000055150000}"/>
    <cellStyle name="Normal 9 3 2" xfId="1070" xr:uid="{00000000-0005-0000-0000-000056150000}"/>
    <cellStyle name="Normal 9 3 2 2" xfId="3228" xr:uid="{00000000-0005-0000-0000-000057150000}"/>
    <cellStyle name="Normal 9 3 2 2 2" xfId="5703" xr:uid="{00000000-0005-0000-0000-000058150000}"/>
    <cellStyle name="Normal 9 3 2 3" xfId="4471" xr:uid="{00000000-0005-0000-0000-000059150000}"/>
    <cellStyle name="Normal 9 3 3" xfId="1606" xr:uid="{00000000-0005-0000-0000-00005A150000}"/>
    <cellStyle name="Normal 9 3 3 2" xfId="5174" xr:uid="{00000000-0005-0000-0000-00005B150000}"/>
    <cellStyle name="Normal 9 3 4" xfId="2165" xr:uid="{00000000-0005-0000-0000-00005C150000}"/>
    <cellStyle name="Normal 9 3 5" xfId="2693" xr:uid="{00000000-0005-0000-0000-00005D150000}"/>
    <cellStyle name="Normal 9 3 6" xfId="3942" xr:uid="{00000000-0005-0000-0000-00005E150000}"/>
    <cellStyle name="Normal 9 4" xfId="719" xr:uid="{00000000-0005-0000-0000-00005F150000}"/>
    <cellStyle name="Normal 9 4 2" xfId="2877" xr:uid="{00000000-0005-0000-0000-000060150000}"/>
    <cellStyle name="Normal 9 4 2 2" xfId="5352" xr:uid="{00000000-0005-0000-0000-000061150000}"/>
    <cellStyle name="Normal 9 4 3" xfId="4120" xr:uid="{00000000-0005-0000-0000-000062150000}"/>
    <cellStyle name="Normal 9 5" xfId="1255" xr:uid="{00000000-0005-0000-0000-000063150000}"/>
    <cellStyle name="Normal 9 5 2" xfId="3407" xr:uid="{00000000-0005-0000-0000-000064150000}"/>
    <cellStyle name="Normal 9 5 3" xfId="4649" xr:uid="{00000000-0005-0000-0000-000065150000}"/>
    <cellStyle name="Normal 9 6" xfId="1814" xr:uid="{00000000-0005-0000-0000-000066150000}"/>
    <cellStyle name="Normal 9 6 2" xfId="4823" xr:uid="{00000000-0005-0000-0000-000067150000}"/>
    <cellStyle name="Normal 9 7" xfId="2342" xr:uid="{00000000-0005-0000-0000-000068150000}"/>
    <cellStyle name="Normal 9 8" xfId="3591" xr:uid="{00000000-0005-0000-0000-000069150000}"/>
    <cellStyle name="Note 2" xfId="52" xr:uid="{00000000-0005-0000-0000-00006A150000}"/>
    <cellStyle name="Note 2 10" xfId="1743" xr:uid="{00000000-0005-0000-0000-00006B150000}"/>
    <cellStyle name="Note 2 10 2" xfId="4752" xr:uid="{00000000-0005-0000-0000-00006C150000}"/>
    <cellStyle name="Note 2 11" xfId="2271" xr:uid="{00000000-0005-0000-0000-00006D150000}"/>
    <cellStyle name="Note 2 12" xfId="3520" xr:uid="{00000000-0005-0000-0000-00006E150000}"/>
    <cellStyle name="Note 2 2" xfId="78" xr:uid="{00000000-0005-0000-0000-00006F150000}"/>
    <cellStyle name="Note 2 2 10" xfId="2286" xr:uid="{00000000-0005-0000-0000-000070150000}"/>
    <cellStyle name="Note 2 2 11" xfId="3535" xr:uid="{00000000-0005-0000-0000-000071150000}"/>
    <cellStyle name="Note 2 2 2" xfId="170" xr:uid="{00000000-0005-0000-0000-000072150000}"/>
    <cellStyle name="Note 2 2 2 2" xfId="354" xr:uid="{00000000-0005-0000-0000-000073150000}"/>
    <cellStyle name="Note 2 2 2 2 2" xfId="881" xr:uid="{00000000-0005-0000-0000-000074150000}"/>
    <cellStyle name="Note 2 2 2 2 2 2" xfId="3039" xr:uid="{00000000-0005-0000-0000-000075150000}"/>
    <cellStyle name="Note 2 2 2 2 2 2 2" xfId="5514" xr:uid="{00000000-0005-0000-0000-000076150000}"/>
    <cellStyle name="Note 2 2 2 2 2 3" xfId="4282" xr:uid="{00000000-0005-0000-0000-000077150000}"/>
    <cellStyle name="Note 2 2 2 2 3" xfId="1417" xr:uid="{00000000-0005-0000-0000-000078150000}"/>
    <cellStyle name="Note 2 2 2 2 3 2" xfId="4985" xr:uid="{00000000-0005-0000-0000-000079150000}"/>
    <cellStyle name="Note 2 2 2 2 4" xfId="1976" xr:uid="{00000000-0005-0000-0000-00007A150000}"/>
    <cellStyle name="Note 2 2 2 2 5" xfId="2504" xr:uid="{00000000-0005-0000-0000-00007B150000}"/>
    <cellStyle name="Note 2 2 2 2 6" xfId="3753" xr:uid="{00000000-0005-0000-0000-00007C150000}"/>
    <cellStyle name="Note 2 2 2 3" xfId="531" xr:uid="{00000000-0005-0000-0000-00007D150000}"/>
    <cellStyle name="Note 2 2 2 3 2" xfId="1057" xr:uid="{00000000-0005-0000-0000-00007E150000}"/>
    <cellStyle name="Note 2 2 2 3 2 2" xfId="3215" xr:uid="{00000000-0005-0000-0000-00007F150000}"/>
    <cellStyle name="Note 2 2 2 3 2 2 2" xfId="5690" xr:uid="{00000000-0005-0000-0000-000080150000}"/>
    <cellStyle name="Note 2 2 2 3 2 3" xfId="4458" xr:uid="{00000000-0005-0000-0000-000081150000}"/>
    <cellStyle name="Note 2 2 2 3 3" xfId="1593" xr:uid="{00000000-0005-0000-0000-000082150000}"/>
    <cellStyle name="Note 2 2 2 3 3 2" xfId="5161" xr:uid="{00000000-0005-0000-0000-000083150000}"/>
    <cellStyle name="Note 2 2 2 3 4" xfId="2152" xr:uid="{00000000-0005-0000-0000-000084150000}"/>
    <cellStyle name="Note 2 2 2 3 5" xfId="2680" xr:uid="{00000000-0005-0000-0000-000085150000}"/>
    <cellStyle name="Note 2 2 2 3 6" xfId="3929" xr:uid="{00000000-0005-0000-0000-000086150000}"/>
    <cellStyle name="Note 2 2 2 4" xfId="706" xr:uid="{00000000-0005-0000-0000-000087150000}"/>
    <cellStyle name="Note 2 2 2 4 2" xfId="2864" xr:uid="{00000000-0005-0000-0000-000088150000}"/>
    <cellStyle name="Note 2 2 2 4 2 2" xfId="5339" xr:uid="{00000000-0005-0000-0000-000089150000}"/>
    <cellStyle name="Note 2 2 2 4 3" xfId="4107" xr:uid="{00000000-0005-0000-0000-00008A150000}"/>
    <cellStyle name="Note 2 2 2 5" xfId="1242" xr:uid="{00000000-0005-0000-0000-00008B150000}"/>
    <cellStyle name="Note 2 2 2 5 2" xfId="3394" xr:uid="{00000000-0005-0000-0000-00008C150000}"/>
    <cellStyle name="Note 2 2 2 5 3" xfId="4636" xr:uid="{00000000-0005-0000-0000-00008D150000}"/>
    <cellStyle name="Note 2 2 2 6" xfId="1801" xr:uid="{00000000-0005-0000-0000-00008E150000}"/>
    <cellStyle name="Note 2 2 2 6 2" xfId="4810" xr:uid="{00000000-0005-0000-0000-00008F150000}"/>
    <cellStyle name="Note 2 2 2 7" xfId="2329" xr:uid="{00000000-0005-0000-0000-000090150000}"/>
    <cellStyle name="Note 2 2 2 8" xfId="3578" xr:uid="{00000000-0005-0000-0000-000091150000}"/>
    <cellStyle name="Note 2 2 3" xfId="220" xr:uid="{00000000-0005-0000-0000-000092150000}"/>
    <cellStyle name="Note 2 2 3 2" xfId="401" xr:uid="{00000000-0005-0000-0000-000093150000}"/>
    <cellStyle name="Note 2 2 3 2 2" xfId="927" xr:uid="{00000000-0005-0000-0000-000094150000}"/>
    <cellStyle name="Note 2 2 3 2 2 2" xfId="3085" xr:uid="{00000000-0005-0000-0000-000095150000}"/>
    <cellStyle name="Note 2 2 3 2 2 2 2" xfId="5560" xr:uid="{00000000-0005-0000-0000-000096150000}"/>
    <cellStyle name="Note 2 2 3 2 2 3" xfId="4328" xr:uid="{00000000-0005-0000-0000-000097150000}"/>
    <cellStyle name="Note 2 2 3 2 3" xfId="1463" xr:uid="{00000000-0005-0000-0000-000098150000}"/>
    <cellStyle name="Note 2 2 3 2 3 2" xfId="5031" xr:uid="{00000000-0005-0000-0000-000099150000}"/>
    <cellStyle name="Note 2 2 3 2 4" xfId="2022" xr:uid="{00000000-0005-0000-0000-00009A150000}"/>
    <cellStyle name="Note 2 2 3 2 5" xfId="2550" xr:uid="{00000000-0005-0000-0000-00009B150000}"/>
    <cellStyle name="Note 2 2 3 2 6" xfId="3799" xr:uid="{00000000-0005-0000-0000-00009C150000}"/>
    <cellStyle name="Note 2 2 3 3" xfId="577" xr:uid="{00000000-0005-0000-0000-00009D150000}"/>
    <cellStyle name="Note 2 2 3 3 2" xfId="1103" xr:uid="{00000000-0005-0000-0000-00009E150000}"/>
    <cellStyle name="Note 2 2 3 3 2 2" xfId="3261" xr:uid="{00000000-0005-0000-0000-00009F150000}"/>
    <cellStyle name="Note 2 2 3 3 2 2 2" xfId="5736" xr:uid="{00000000-0005-0000-0000-0000A0150000}"/>
    <cellStyle name="Note 2 2 3 3 2 3" xfId="4504" xr:uid="{00000000-0005-0000-0000-0000A1150000}"/>
    <cellStyle name="Note 2 2 3 3 3" xfId="1639" xr:uid="{00000000-0005-0000-0000-0000A2150000}"/>
    <cellStyle name="Note 2 2 3 3 3 2" xfId="5207" xr:uid="{00000000-0005-0000-0000-0000A3150000}"/>
    <cellStyle name="Note 2 2 3 3 4" xfId="2198" xr:uid="{00000000-0005-0000-0000-0000A4150000}"/>
    <cellStyle name="Note 2 2 3 3 5" xfId="2726" xr:uid="{00000000-0005-0000-0000-0000A5150000}"/>
    <cellStyle name="Note 2 2 3 3 6" xfId="3975" xr:uid="{00000000-0005-0000-0000-0000A6150000}"/>
    <cellStyle name="Note 2 2 3 4" xfId="752" xr:uid="{00000000-0005-0000-0000-0000A7150000}"/>
    <cellStyle name="Note 2 2 3 4 2" xfId="2910" xr:uid="{00000000-0005-0000-0000-0000A8150000}"/>
    <cellStyle name="Note 2 2 3 4 2 2" xfId="5385" xr:uid="{00000000-0005-0000-0000-0000A9150000}"/>
    <cellStyle name="Note 2 2 3 4 3" xfId="4153" xr:uid="{00000000-0005-0000-0000-0000AA150000}"/>
    <cellStyle name="Note 2 2 3 5" xfId="1288" xr:uid="{00000000-0005-0000-0000-0000AB150000}"/>
    <cellStyle name="Note 2 2 3 5 2" xfId="3440" xr:uid="{00000000-0005-0000-0000-0000AC150000}"/>
    <cellStyle name="Note 2 2 3 5 3" xfId="4682" xr:uid="{00000000-0005-0000-0000-0000AD150000}"/>
    <cellStyle name="Note 2 2 3 6" xfId="1847" xr:uid="{00000000-0005-0000-0000-0000AE150000}"/>
    <cellStyle name="Note 2 2 3 6 2" xfId="4856" xr:uid="{00000000-0005-0000-0000-0000AF150000}"/>
    <cellStyle name="Note 2 2 3 7" xfId="2375" xr:uid="{00000000-0005-0000-0000-0000B0150000}"/>
    <cellStyle name="Note 2 2 3 8" xfId="3624" xr:uid="{00000000-0005-0000-0000-0000B1150000}"/>
    <cellStyle name="Note 2 2 4" xfId="265" xr:uid="{00000000-0005-0000-0000-0000B2150000}"/>
    <cellStyle name="Note 2 2 4 2" xfId="443" xr:uid="{00000000-0005-0000-0000-0000B3150000}"/>
    <cellStyle name="Note 2 2 4 2 2" xfId="969" xr:uid="{00000000-0005-0000-0000-0000B4150000}"/>
    <cellStyle name="Note 2 2 4 2 2 2" xfId="3127" xr:uid="{00000000-0005-0000-0000-0000B5150000}"/>
    <cellStyle name="Note 2 2 4 2 2 2 2" xfId="5602" xr:uid="{00000000-0005-0000-0000-0000B6150000}"/>
    <cellStyle name="Note 2 2 4 2 2 3" xfId="4370" xr:uid="{00000000-0005-0000-0000-0000B7150000}"/>
    <cellStyle name="Note 2 2 4 2 3" xfId="1505" xr:uid="{00000000-0005-0000-0000-0000B8150000}"/>
    <cellStyle name="Note 2 2 4 2 3 2" xfId="5073" xr:uid="{00000000-0005-0000-0000-0000B9150000}"/>
    <cellStyle name="Note 2 2 4 2 4" xfId="2064" xr:uid="{00000000-0005-0000-0000-0000BA150000}"/>
    <cellStyle name="Note 2 2 4 2 5" xfId="2592" xr:uid="{00000000-0005-0000-0000-0000BB150000}"/>
    <cellStyle name="Note 2 2 4 2 6" xfId="3841" xr:uid="{00000000-0005-0000-0000-0000BC150000}"/>
    <cellStyle name="Note 2 2 4 3" xfId="619" xr:uid="{00000000-0005-0000-0000-0000BD150000}"/>
    <cellStyle name="Note 2 2 4 3 2" xfId="1145" xr:uid="{00000000-0005-0000-0000-0000BE150000}"/>
    <cellStyle name="Note 2 2 4 3 2 2" xfId="3303" xr:uid="{00000000-0005-0000-0000-0000BF150000}"/>
    <cellStyle name="Note 2 2 4 3 2 2 2" xfId="5778" xr:uid="{00000000-0005-0000-0000-0000C0150000}"/>
    <cellStyle name="Note 2 2 4 3 2 3" xfId="4546" xr:uid="{00000000-0005-0000-0000-0000C1150000}"/>
    <cellStyle name="Note 2 2 4 3 3" xfId="1681" xr:uid="{00000000-0005-0000-0000-0000C2150000}"/>
    <cellStyle name="Note 2 2 4 3 3 2" xfId="5249" xr:uid="{00000000-0005-0000-0000-0000C3150000}"/>
    <cellStyle name="Note 2 2 4 3 4" xfId="2240" xr:uid="{00000000-0005-0000-0000-0000C4150000}"/>
    <cellStyle name="Note 2 2 4 3 5" xfId="2768" xr:uid="{00000000-0005-0000-0000-0000C5150000}"/>
    <cellStyle name="Note 2 2 4 3 6" xfId="4017" xr:uid="{00000000-0005-0000-0000-0000C6150000}"/>
    <cellStyle name="Note 2 2 4 4" xfId="794" xr:uid="{00000000-0005-0000-0000-0000C7150000}"/>
    <cellStyle name="Note 2 2 4 4 2" xfId="2952" xr:uid="{00000000-0005-0000-0000-0000C8150000}"/>
    <cellStyle name="Note 2 2 4 4 2 2" xfId="5427" xr:uid="{00000000-0005-0000-0000-0000C9150000}"/>
    <cellStyle name="Note 2 2 4 4 3" xfId="4195" xr:uid="{00000000-0005-0000-0000-0000CA150000}"/>
    <cellStyle name="Note 2 2 4 5" xfId="1330" xr:uid="{00000000-0005-0000-0000-0000CB150000}"/>
    <cellStyle name="Note 2 2 4 5 2" xfId="3483" xr:uid="{00000000-0005-0000-0000-0000CC150000}"/>
    <cellStyle name="Note 2 2 4 5 3" xfId="4724" xr:uid="{00000000-0005-0000-0000-0000CD150000}"/>
    <cellStyle name="Note 2 2 4 6" xfId="1889" xr:uid="{00000000-0005-0000-0000-0000CE150000}"/>
    <cellStyle name="Note 2 2 4 6 2" xfId="4898" xr:uid="{00000000-0005-0000-0000-0000CF150000}"/>
    <cellStyle name="Note 2 2 4 7" xfId="2417" xr:uid="{00000000-0005-0000-0000-0000D0150000}"/>
    <cellStyle name="Note 2 2 4 8" xfId="3666" xr:uid="{00000000-0005-0000-0000-0000D1150000}"/>
    <cellStyle name="Note 2 2 5" xfId="311" xr:uid="{00000000-0005-0000-0000-0000D2150000}"/>
    <cellStyle name="Note 2 2 5 2" xfId="838" xr:uid="{00000000-0005-0000-0000-0000D3150000}"/>
    <cellStyle name="Note 2 2 5 2 2" xfId="2996" xr:uid="{00000000-0005-0000-0000-0000D4150000}"/>
    <cellStyle name="Note 2 2 5 2 2 2" xfId="5471" xr:uid="{00000000-0005-0000-0000-0000D5150000}"/>
    <cellStyle name="Note 2 2 5 2 3" xfId="4239" xr:uid="{00000000-0005-0000-0000-0000D6150000}"/>
    <cellStyle name="Note 2 2 5 3" xfId="1374" xr:uid="{00000000-0005-0000-0000-0000D7150000}"/>
    <cellStyle name="Note 2 2 5 3 2" xfId="4942" xr:uid="{00000000-0005-0000-0000-0000D8150000}"/>
    <cellStyle name="Note 2 2 5 4" xfId="1933" xr:uid="{00000000-0005-0000-0000-0000D9150000}"/>
    <cellStyle name="Note 2 2 5 5" xfId="2461" xr:uid="{00000000-0005-0000-0000-0000DA150000}"/>
    <cellStyle name="Note 2 2 5 6" xfId="3710" xr:uid="{00000000-0005-0000-0000-0000DB150000}"/>
    <cellStyle name="Note 2 2 6" xfId="487" xr:uid="{00000000-0005-0000-0000-0000DC150000}"/>
    <cellStyle name="Note 2 2 6 2" xfId="1013" xr:uid="{00000000-0005-0000-0000-0000DD150000}"/>
    <cellStyle name="Note 2 2 6 2 2" xfId="3171" xr:uid="{00000000-0005-0000-0000-0000DE150000}"/>
    <cellStyle name="Note 2 2 6 2 2 2" xfId="5646" xr:uid="{00000000-0005-0000-0000-0000DF150000}"/>
    <cellStyle name="Note 2 2 6 2 3" xfId="4414" xr:uid="{00000000-0005-0000-0000-0000E0150000}"/>
    <cellStyle name="Note 2 2 6 3" xfId="1549" xr:uid="{00000000-0005-0000-0000-0000E1150000}"/>
    <cellStyle name="Note 2 2 6 3 2" xfId="5117" xr:uid="{00000000-0005-0000-0000-0000E2150000}"/>
    <cellStyle name="Note 2 2 6 4" xfId="2108" xr:uid="{00000000-0005-0000-0000-0000E3150000}"/>
    <cellStyle name="Note 2 2 6 5" xfId="2636" xr:uid="{00000000-0005-0000-0000-0000E4150000}"/>
    <cellStyle name="Note 2 2 6 6" xfId="3885" xr:uid="{00000000-0005-0000-0000-0000E5150000}"/>
    <cellStyle name="Note 2 2 7" xfId="663" xr:uid="{00000000-0005-0000-0000-0000E6150000}"/>
    <cellStyle name="Note 2 2 7 2" xfId="2817" xr:uid="{00000000-0005-0000-0000-0000E7150000}"/>
    <cellStyle name="Note 2 2 7 2 2" xfId="5296" xr:uid="{00000000-0005-0000-0000-0000E8150000}"/>
    <cellStyle name="Note 2 2 7 3" xfId="4064" xr:uid="{00000000-0005-0000-0000-0000E9150000}"/>
    <cellStyle name="Note 2 2 8" xfId="1198" xr:uid="{00000000-0005-0000-0000-0000EA150000}"/>
    <cellStyle name="Note 2 2 8 2" xfId="3351" xr:uid="{00000000-0005-0000-0000-0000EB150000}"/>
    <cellStyle name="Note 2 2 8 3" xfId="4593" xr:uid="{00000000-0005-0000-0000-0000EC150000}"/>
    <cellStyle name="Note 2 2 9" xfId="1758" xr:uid="{00000000-0005-0000-0000-0000ED150000}"/>
    <cellStyle name="Note 2 2 9 2" xfId="4767" xr:uid="{00000000-0005-0000-0000-0000EE150000}"/>
    <cellStyle name="Note 2 3" xfId="155" xr:uid="{00000000-0005-0000-0000-0000EF150000}"/>
    <cellStyle name="Note 2 3 2" xfId="339" xr:uid="{00000000-0005-0000-0000-0000F0150000}"/>
    <cellStyle name="Note 2 3 2 2" xfId="866" xr:uid="{00000000-0005-0000-0000-0000F1150000}"/>
    <cellStyle name="Note 2 3 2 2 2" xfId="3024" xr:uid="{00000000-0005-0000-0000-0000F2150000}"/>
    <cellStyle name="Note 2 3 2 2 2 2" xfId="5499" xr:uid="{00000000-0005-0000-0000-0000F3150000}"/>
    <cellStyle name="Note 2 3 2 2 3" xfId="4267" xr:uid="{00000000-0005-0000-0000-0000F4150000}"/>
    <cellStyle name="Note 2 3 2 3" xfId="1402" xr:uid="{00000000-0005-0000-0000-0000F5150000}"/>
    <cellStyle name="Note 2 3 2 3 2" xfId="4970" xr:uid="{00000000-0005-0000-0000-0000F6150000}"/>
    <cellStyle name="Note 2 3 2 4" xfId="1961" xr:uid="{00000000-0005-0000-0000-0000F7150000}"/>
    <cellStyle name="Note 2 3 2 5" xfId="2489" xr:uid="{00000000-0005-0000-0000-0000F8150000}"/>
    <cellStyle name="Note 2 3 2 6" xfId="3738" xr:uid="{00000000-0005-0000-0000-0000F9150000}"/>
    <cellStyle name="Note 2 3 3" xfId="516" xr:uid="{00000000-0005-0000-0000-0000FA150000}"/>
    <cellStyle name="Note 2 3 3 2" xfId="1042" xr:uid="{00000000-0005-0000-0000-0000FB150000}"/>
    <cellStyle name="Note 2 3 3 2 2" xfId="3200" xr:uid="{00000000-0005-0000-0000-0000FC150000}"/>
    <cellStyle name="Note 2 3 3 2 2 2" xfId="5675" xr:uid="{00000000-0005-0000-0000-0000FD150000}"/>
    <cellStyle name="Note 2 3 3 2 3" xfId="4443" xr:uid="{00000000-0005-0000-0000-0000FE150000}"/>
    <cellStyle name="Note 2 3 3 3" xfId="1578" xr:uid="{00000000-0005-0000-0000-0000FF150000}"/>
    <cellStyle name="Note 2 3 3 3 2" xfId="5146" xr:uid="{00000000-0005-0000-0000-000000160000}"/>
    <cellStyle name="Note 2 3 3 4" xfId="2137" xr:uid="{00000000-0005-0000-0000-000001160000}"/>
    <cellStyle name="Note 2 3 3 5" xfId="2665" xr:uid="{00000000-0005-0000-0000-000002160000}"/>
    <cellStyle name="Note 2 3 3 6" xfId="3914" xr:uid="{00000000-0005-0000-0000-000003160000}"/>
    <cellStyle name="Note 2 3 4" xfId="691" xr:uid="{00000000-0005-0000-0000-000004160000}"/>
    <cellStyle name="Note 2 3 4 2" xfId="2849" xr:uid="{00000000-0005-0000-0000-000005160000}"/>
    <cellStyle name="Note 2 3 4 2 2" xfId="5324" xr:uid="{00000000-0005-0000-0000-000006160000}"/>
    <cellStyle name="Note 2 3 4 3" xfId="4092" xr:uid="{00000000-0005-0000-0000-000007160000}"/>
    <cellStyle name="Note 2 3 5" xfId="1227" xr:uid="{00000000-0005-0000-0000-000008160000}"/>
    <cellStyle name="Note 2 3 5 2" xfId="3379" xr:uid="{00000000-0005-0000-0000-000009160000}"/>
    <cellStyle name="Note 2 3 5 3" xfId="4621" xr:uid="{00000000-0005-0000-0000-00000A160000}"/>
    <cellStyle name="Note 2 3 6" xfId="1786" xr:uid="{00000000-0005-0000-0000-00000B160000}"/>
    <cellStyle name="Note 2 3 6 2" xfId="4795" xr:uid="{00000000-0005-0000-0000-00000C160000}"/>
    <cellStyle name="Note 2 3 7" xfId="2314" xr:uid="{00000000-0005-0000-0000-00000D160000}"/>
    <cellStyle name="Note 2 3 8" xfId="3563" xr:uid="{00000000-0005-0000-0000-00000E160000}"/>
    <cellStyle name="Note 2 4" xfId="205" xr:uid="{00000000-0005-0000-0000-00000F160000}"/>
    <cellStyle name="Note 2 4 2" xfId="386" xr:uid="{00000000-0005-0000-0000-000010160000}"/>
    <cellStyle name="Note 2 4 2 2" xfId="912" xr:uid="{00000000-0005-0000-0000-000011160000}"/>
    <cellStyle name="Note 2 4 2 2 2" xfId="3070" xr:uid="{00000000-0005-0000-0000-000012160000}"/>
    <cellStyle name="Note 2 4 2 2 2 2" xfId="5545" xr:uid="{00000000-0005-0000-0000-000013160000}"/>
    <cellStyle name="Note 2 4 2 2 3" xfId="4313" xr:uid="{00000000-0005-0000-0000-000014160000}"/>
    <cellStyle name="Note 2 4 2 3" xfId="1448" xr:uid="{00000000-0005-0000-0000-000015160000}"/>
    <cellStyle name="Note 2 4 2 3 2" xfId="5016" xr:uid="{00000000-0005-0000-0000-000016160000}"/>
    <cellStyle name="Note 2 4 2 4" xfId="2007" xr:uid="{00000000-0005-0000-0000-000017160000}"/>
    <cellStyle name="Note 2 4 2 5" xfId="2535" xr:uid="{00000000-0005-0000-0000-000018160000}"/>
    <cellStyle name="Note 2 4 2 6" xfId="3784" xr:uid="{00000000-0005-0000-0000-000019160000}"/>
    <cellStyle name="Note 2 4 3" xfId="562" xr:uid="{00000000-0005-0000-0000-00001A160000}"/>
    <cellStyle name="Note 2 4 3 2" xfId="1088" xr:uid="{00000000-0005-0000-0000-00001B160000}"/>
    <cellStyle name="Note 2 4 3 2 2" xfId="3246" xr:uid="{00000000-0005-0000-0000-00001C160000}"/>
    <cellStyle name="Note 2 4 3 2 2 2" xfId="5721" xr:uid="{00000000-0005-0000-0000-00001D160000}"/>
    <cellStyle name="Note 2 4 3 2 3" xfId="4489" xr:uid="{00000000-0005-0000-0000-00001E160000}"/>
    <cellStyle name="Note 2 4 3 3" xfId="1624" xr:uid="{00000000-0005-0000-0000-00001F160000}"/>
    <cellStyle name="Note 2 4 3 3 2" xfId="5192" xr:uid="{00000000-0005-0000-0000-000020160000}"/>
    <cellStyle name="Note 2 4 3 4" xfId="2183" xr:uid="{00000000-0005-0000-0000-000021160000}"/>
    <cellStyle name="Note 2 4 3 5" xfId="2711" xr:uid="{00000000-0005-0000-0000-000022160000}"/>
    <cellStyle name="Note 2 4 3 6" xfId="3960" xr:uid="{00000000-0005-0000-0000-000023160000}"/>
    <cellStyle name="Note 2 4 4" xfId="737" xr:uid="{00000000-0005-0000-0000-000024160000}"/>
    <cellStyle name="Note 2 4 4 2" xfId="2895" xr:uid="{00000000-0005-0000-0000-000025160000}"/>
    <cellStyle name="Note 2 4 4 2 2" xfId="5370" xr:uid="{00000000-0005-0000-0000-000026160000}"/>
    <cellStyle name="Note 2 4 4 3" xfId="4138" xr:uid="{00000000-0005-0000-0000-000027160000}"/>
    <cellStyle name="Note 2 4 5" xfId="1273" xr:uid="{00000000-0005-0000-0000-000028160000}"/>
    <cellStyle name="Note 2 4 5 2" xfId="3425" xr:uid="{00000000-0005-0000-0000-000029160000}"/>
    <cellStyle name="Note 2 4 5 3" xfId="4667" xr:uid="{00000000-0005-0000-0000-00002A160000}"/>
    <cellStyle name="Note 2 4 6" xfId="1832" xr:uid="{00000000-0005-0000-0000-00002B160000}"/>
    <cellStyle name="Note 2 4 6 2" xfId="4841" xr:uid="{00000000-0005-0000-0000-00002C160000}"/>
    <cellStyle name="Note 2 4 7" xfId="2360" xr:uid="{00000000-0005-0000-0000-00002D160000}"/>
    <cellStyle name="Note 2 4 8" xfId="3609" xr:uid="{00000000-0005-0000-0000-00002E160000}"/>
    <cellStyle name="Note 2 5" xfId="250" xr:uid="{00000000-0005-0000-0000-00002F160000}"/>
    <cellStyle name="Note 2 5 2" xfId="428" xr:uid="{00000000-0005-0000-0000-000030160000}"/>
    <cellStyle name="Note 2 5 2 2" xfId="954" xr:uid="{00000000-0005-0000-0000-000031160000}"/>
    <cellStyle name="Note 2 5 2 2 2" xfId="3112" xr:uid="{00000000-0005-0000-0000-000032160000}"/>
    <cellStyle name="Note 2 5 2 2 2 2" xfId="5587" xr:uid="{00000000-0005-0000-0000-000033160000}"/>
    <cellStyle name="Note 2 5 2 2 3" xfId="4355" xr:uid="{00000000-0005-0000-0000-000034160000}"/>
    <cellStyle name="Note 2 5 2 3" xfId="1490" xr:uid="{00000000-0005-0000-0000-000035160000}"/>
    <cellStyle name="Note 2 5 2 3 2" xfId="5058" xr:uid="{00000000-0005-0000-0000-000036160000}"/>
    <cellStyle name="Note 2 5 2 4" xfId="2049" xr:uid="{00000000-0005-0000-0000-000037160000}"/>
    <cellStyle name="Note 2 5 2 5" xfId="2577" xr:uid="{00000000-0005-0000-0000-000038160000}"/>
    <cellStyle name="Note 2 5 2 6" xfId="3826" xr:uid="{00000000-0005-0000-0000-000039160000}"/>
    <cellStyle name="Note 2 5 3" xfId="604" xr:uid="{00000000-0005-0000-0000-00003A160000}"/>
    <cellStyle name="Note 2 5 3 2" xfId="1130" xr:uid="{00000000-0005-0000-0000-00003B160000}"/>
    <cellStyle name="Note 2 5 3 2 2" xfId="3288" xr:uid="{00000000-0005-0000-0000-00003C160000}"/>
    <cellStyle name="Note 2 5 3 2 2 2" xfId="5763" xr:uid="{00000000-0005-0000-0000-00003D160000}"/>
    <cellStyle name="Note 2 5 3 2 3" xfId="4531" xr:uid="{00000000-0005-0000-0000-00003E160000}"/>
    <cellStyle name="Note 2 5 3 3" xfId="1666" xr:uid="{00000000-0005-0000-0000-00003F160000}"/>
    <cellStyle name="Note 2 5 3 3 2" xfId="5234" xr:uid="{00000000-0005-0000-0000-000040160000}"/>
    <cellStyle name="Note 2 5 3 4" xfId="2225" xr:uid="{00000000-0005-0000-0000-000041160000}"/>
    <cellStyle name="Note 2 5 3 5" xfId="2753" xr:uid="{00000000-0005-0000-0000-000042160000}"/>
    <cellStyle name="Note 2 5 3 6" xfId="4002" xr:uid="{00000000-0005-0000-0000-000043160000}"/>
    <cellStyle name="Note 2 5 4" xfId="779" xr:uid="{00000000-0005-0000-0000-000044160000}"/>
    <cellStyle name="Note 2 5 4 2" xfId="2937" xr:uid="{00000000-0005-0000-0000-000045160000}"/>
    <cellStyle name="Note 2 5 4 2 2" xfId="5412" xr:uid="{00000000-0005-0000-0000-000046160000}"/>
    <cellStyle name="Note 2 5 4 3" xfId="4180" xr:uid="{00000000-0005-0000-0000-000047160000}"/>
    <cellStyle name="Note 2 5 5" xfId="1315" xr:uid="{00000000-0005-0000-0000-000048160000}"/>
    <cellStyle name="Note 2 5 5 2" xfId="3468" xr:uid="{00000000-0005-0000-0000-000049160000}"/>
    <cellStyle name="Note 2 5 5 3" xfId="4709" xr:uid="{00000000-0005-0000-0000-00004A160000}"/>
    <cellStyle name="Note 2 5 6" xfId="1874" xr:uid="{00000000-0005-0000-0000-00004B160000}"/>
    <cellStyle name="Note 2 5 6 2" xfId="4883" xr:uid="{00000000-0005-0000-0000-00004C160000}"/>
    <cellStyle name="Note 2 5 7" xfId="2402" xr:uid="{00000000-0005-0000-0000-00004D160000}"/>
    <cellStyle name="Note 2 5 8" xfId="3651" xr:uid="{00000000-0005-0000-0000-00004E160000}"/>
    <cellStyle name="Note 2 6" xfId="296" xr:uid="{00000000-0005-0000-0000-00004F160000}"/>
    <cellStyle name="Note 2 6 2" xfId="823" xr:uid="{00000000-0005-0000-0000-000050160000}"/>
    <cellStyle name="Note 2 6 2 2" xfId="2981" xr:uid="{00000000-0005-0000-0000-000051160000}"/>
    <cellStyle name="Note 2 6 2 2 2" xfId="5456" xr:uid="{00000000-0005-0000-0000-000052160000}"/>
    <cellStyle name="Note 2 6 2 3" xfId="4224" xr:uid="{00000000-0005-0000-0000-000053160000}"/>
    <cellStyle name="Note 2 6 3" xfId="1359" xr:uid="{00000000-0005-0000-0000-000054160000}"/>
    <cellStyle name="Note 2 6 3 2" xfId="4927" xr:uid="{00000000-0005-0000-0000-000055160000}"/>
    <cellStyle name="Note 2 6 4" xfId="1918" xr:uid="{00000000-0005-0000-0000-000056160000}"/>
    <cellStyle name="Note 2 6 5" xfId="2446" xr:uid="{00000000-0005-0000-0000-000057160000}"/>
    <cellStyle name="Note 2 6 6" xfId="3695" xr:uid="{00000000-0005-0000-0000-000058160000}"/>
    <cellStyle name="Note 2 7" xfId="472" xr:uid="{00000000-0005-0000-0000-000059160000}"/>
    <cellStyle name="Note 2 7 2" xfId="998" xr:uid="{00000000-0005-0000-0000-00005A160000}"/>
    <cellStyle name="Note 2 7 2 2" xfId="3156" xr:uid="{00000000-0005-0000-0000-00005B160000}"/>
    <cellStyle name="Note 2 7 2 2 2" xfId="5631" xr:uid="{00000000-0005-0000-0000-00005C160000}"/>
    <cellStyle name="Note 2 7 2 3" xfId="4399" xr:uid="{00000000-0005-0000-0000-00005D160000}"/>
    <cellStyle name="Note 2 7 3" xfId="1534" xr:uid="{00000000-0005-0000-0000-00005E160000}"/>
    <cellStyle name="Note 2 7 3 2" xfId="5102" xr:uid="{00000000-0005-0000-0000-00005F160000}"/>
    <cellStyle name="Note 2 7 4" xfId="2093" xr:uid="{00000000-0005-0000-0000-000060160000}"/>
    <cellStyle name="Note 2 7 5" xfId="2621" xr:uid="{00000000-0005-0000-0000-000061160000}"/>
    <cellStyle name="Note 2 7 6" xfId="3870" xr:uid="{00000000-0005-0000-0000-000062160000}"/>
    <cellStyle name="Note 2 8" xfId="648" xr:uid="{00000000-0005-0000-0000-000063160000}"/>
    <cellStyle name="Note 2 8 2" xfId="2802" xr:uid="{00000000-0005-0000-0000-000064160000}"/>
    <cellStyle name="Note 2 8 2 2" xfId="5281" xr:uid="{00000000-0005-0000-0000-000065160000}"/>
    <cellStyle name="Note 2 8 3" xfId="4049" xr:uid="{00000000-0005-0000-0000-000066160000}"/>
    <cellStyle name="Note 2 9" xfId="1183" xr:uid="{00000000-0005-0000-0000-000067160000}"/>
    <cellStyle name="Note 2 9 2" xfId="3336" xr:uid="{00000000-0005-0000-0000-000068160000}"/>
    <cellStyle name="Note 2 9 3" xfId="4578" xr:uid="{00000000-0005-0000-0000-000069160000}"/>
    <cellStyle name="Percent 2" xfId="63" xr:uid="{00000000-0005-0000-0000-00006A160000}"/>
    <cellStyle name="Percent 2 2" xfId="1709" xr:uid="{00000000-0005-0000-0000-00006B160000}"/>
    <cellStyle name="Percent 3" xfId="371" xr:uid="{00000000-0005-0000-0000-00006C160000}"/>
    <cellStyle name="Style 1" xfId="57" xr:uid="{00000000-0005-0000-0000-00006D160000}"/>
    <cellStyle name="Ввід" xfId="15" builtinId="20" customBuiltin="1"/>
    <cellStyle name="Гарний" xfId="12" builtinId="26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Звичайний" xfId="0" builtinId="0"/>
    <cellStyle name="Звичайний 2" xfId="5802" xr:uid="{9FFD00C7-0E8A-4ADC-BBFA-66D93DBEB3FC}"/>
    <cellStyle name="Зв'язана клітинка" xfId="18" builtinId="24" customBuiltin="1"/>
    <cellStyle name="Колірна тема 1" xfId="23" builtinId="29" customBuiltin="1"/>
    <cellStyle name="Колірна тема 2" xfId="27" builtinId="33" customBuiltin="1"/>
    <cellStyle name="Колірна тема 3" xfId="31" builtinId="37" customBuiltin="1"/>
    <cellStyle name="Колірна тема 4" xfId="35" builtinId="41" customBuiltin="1"/>
    <cellStyle name="Колірна тема 5" xfId="39" builtinId="45" customBuiltin="1"/>
    <cellStyle name="Колірна тема 6" xfId="43" builtinId="49" customBuiltin="1"/>
    <cellStyle name="Контрольна клітинка" xfId="19" builtinId="23" customBuiltin="1"/>
    <cellStyle name="Назва" xfId="7" builtinId="15" customBuiltin="1"/>
    <cellStyle name="Нейтральний" xfId="14" builtinId="28" customBuiltin="1"/>
    <cellStyle name="Обчислення" xfId="17" builtinId="22" customBuiltin="1"/>
    <cellStyle name="Обычный_Шаблон прайс-листа" xfId="5801" xr:uid="{00000000-0005-0000-0000-000080160000}"/>
    <cellStyle name="Підсумок" xfId="22" builtinId="25" customBuiltin="1"/>
    <cellStyle name="Поганий" xfId="13" builtinId="27" customBuiltin="1"/>
    <cellStyle name="Результат" xfId="16" builtinId="21" customBuiltin="1"/>
    <cellStyle name="Стиль 1" xfId="5800" xr:uid="{00000000-0005-0000-0000-000084160000}"/>
    <cellStyle name="Текст попередження" xfId="20" builtinId="11" customBuiltin="1"/>
    <cellStyle name="Текст пояснення" xfId="21" builtinId="53" customBuiltin="1"/>
    <cellStyle name="アクセント 1 2" xfId="102" xr:uid="{00000000-0005-0000-0000-000087160000}"/>
    <cellStyle name="アクセント 2 2" xfId="103" xr:uid="{00000000-0005-0000-0000-000088160000}"/>
    <cellStyle name="アクセント 3 2" xfId="104" xr:uid="{00000000-0005-0000-0000-000089160000}"/>
    <cellStyle name="アクセント 4 2" xfId="105" xr:uid="{00000000-0005-0000-0000-00008A160000}"/>
    <cellStyle name="アクセント 5 2" xfId="106" xr:uid="{00000000-0005-0000-0000-00008B160000}"/>
    <cellStyle name="アクセント 6 2" xfId="107" xr:uid="{00000000-0005-0000-0000-00008C160000}"/>
    <cellStyle name="タイトル 2" xfId="108" xr:uid="{00000000-0005-0000-0000-00008D160000}"/>
    <cellStyle name="チェック セル 2" xfId="109" xr:uid="{00000000-0005-0000-0000-00008E160000}"/>
    <cellStyle name="どちらでもない 2" xfId="110" xr:uid="{00000000-0005-0000-0000-00008F160000}"/>
    <cellStyle name="パーセント 2" xfId="82" xr:uid="{00000000-0005-0000-0000-000090160000}"/>
    <cellStyle name="パーセント 2 2" xfId="2832" xr:uid="{00000000-0005-0000-0000-000091160000}"/>
    <cellStyle name="メモ 2" xfId="111" xr:uid="{00000000-0005-0000-0000-000092160000}"/>
    <cellStyle name="リンク セル 2" xfId="112" xr:uid="{00000000-0005-0000-0000-000093160000}"/>
    <cellStyle name="一般_Sheet1" xfId="1710" xr:uid="{00000000-0005-0000-0000-000094160000}"/>
    <cellStyle name="入力 2" xfId="123" xr:uid="{00000000-0005-0000-0000-000095160000}"/>
    <cellStyle name="出力 2" xfId="121" xr:uid="{00000000-0005-0000-0000-000096160000}"/>
    <cellStyle name="常规_AT_FOBQ4'03" xfId="60" xr:uid="{00000000-0005-0000-0000-000097160000}"/>
    <cellStyle name="悪い 2" xfId="113" xr:uid="{00000000-0005-0000-0000-000098160000}"/>
    <cellStyle name="標準 2" xfId="80" xr:uid="{00000000-0005-0000-0000-000099160000}"/>
    <cellStyle name="標準 2 2" xfId="234" xr:uid="{00000000-0005-0000-0000-00009A160000}"/>
    <cellStyle name="標準 2 2 2" xfId="2830" xr:uid="{00000000-0005-0000-0000-00009B160000}"/>
    <cellStyle name="標準 3" xfId="83" xr:uid="{00000000-0005-0000-0000-00009C160000}"/>
    <cellStyle name="標準 4" xfId="124" xr:uid="{00000000-0005-0000-0000-00009D160000}"/>
    <cellStyle name="標準_2009年売上予測_廣田" xfId="1711" xr:uid="{00000000-0005-0000-0000-00009E160000}"/>
    <cellStyle name="良い 2" xfId="125" xr:uid="{00000000-0005-0000-0000-00009F160000}"/>
    <cellStyle name="見出し 1 2" xfId="116" xr:uid="{00000000-0005-0000-0000-0000A0160000}"/>
    <cellStyle name="見出し 2 2" xfId="117" xr:uid="{00000000-0005-0000-0000-0000A1160000}"/>
    <cellStyle name="見出し 3 2" xfId="118" xr:uid="{00000000-0005-0000-0000-0000A2160000}"/>
    <cellStyle name="見出し 4 2" xfId="119" xr:uid="{00000000-0005-0000-0000-0000A3160000}"/>
    <cellStyle name="計算 2" xfId="114" xr:uid="{00000000-0005-0000-0000-0000A4160000}"/>
    <cellStyle name="説明文 2" xfId="122" xr:uid="{00000000-0005-0000-0000-0000A5160000}"/>
    <cellStyle name="警告文 2" xfId="115" xr:uid="{00000000-0005-0000-0000-0000A6160000}"/>
    <cellStyle name="通貨 2" xfId="81" xr:uid="{00000000-0005-0000-0000-0000A7160000}"/>
    <cellStyle name="通貨 2 2" xfId="2831" xr:uid="{00000000-0005-0000-0000-0000A8160000}"/>
    <cellStyle name="集計 2" xfId="120" xr:uid="{00000000-0005-0000-0000-0000A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113428</xdr:colOff>
      <xdr:row>0</xdr:row>
      <xdr:rowOff>19051</xdr:rowOff>
    </xdr:from>
    <xdr:to>
      <xdr:col>1</xdr:col>
      <xdr:colOff>1063164</xdr:colOff>
      <xdr:row>3</xdr:row>
      <xdr:rowOff>134874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8" y="19051"/>
          <a:ext cx="2811556" cy="62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482212</xdr:colOff>
      <xdr:row>0</xdr:row>
      <xdr:rowOff>83822</xdr:rowOff>
    </xdr:from>
    <xdr:to>
      <xdr:col>6</xdr:col>
      <xdr:colOff>1269418</xdr:colOff>
      <xdr:row>2</xdr:row>
      <xdr:rowOff>146126</xdr:rowOff>
    </xdr:to>
    <xdr:grpSp>
      <xdr:nvGrpSpPr>
        <xdr:cNvPr id="4" name="Группа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 noChangeAspect="1"/>
        </xdr:cNvGrpSpPr>
      </xdr:nvGrpSpPr>
      <xdr:grpSpPr bwMode="auto">
        <a:xfrm>
          <a:off x="9229972" y="83822"/>
          <a:ext cx="3263706" cy="397584"/>
          <a:chOff x="8829675" y="314325"/>
          <a:chExt cx="3095625" cy="381000"/>
        </a:xfrm>
      </xdr:grpSpPr>
      <xdr:pic>
        <xdr:nvPicPr>
          <xdr:cNvPr id="5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87630</xdr:colOff>
      <xdr:row>0</xdr:row>
      <xdr:rowOff>9526</xdr:rowOff>
    </xdr:from>
    <xdr:to>
      <xdr:col>1</xdr:col>
      <xdr:colOff>556260</xdr:colOff>
      <xdr:row>3</xdr:row>
      <xdr:rowOff>155984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9526"/>
          <a:ext cx="2632710" cy="60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4630722</xdr:colOff>
      <xdr:row>0</xdr:row>
      <xdr:rowOff>100966</xdr:rowOff>
    </xdr:from>
    <xdr:to>
      <xdr:col>5</xdr:col>
      <xdr:colOff>1459908</xdr:colOff>
      <xdr:row>3</xdr:row>
      <xdr:rowOff>38134</xdr:rowOff>
    </xdr:to>
    <xdr:grpSp>
      <xdr:nvGrpSpPr>
        <xdr:cNvPr id="3" name="Группа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 noChangeAspect="1"/>
        </xdr:cNvGrpSpPr>
      </xdr:nvGrpSpPr>
      <xdr:grpSpPr bwMode="auto">
        <a:xfrm>
          <a:off x="8501682" y="100966"/>
          <a:ext cx="3420486" cy="394368"/>
          <a:chOff x="8829675" y="314325"/>
          <a:chExt cx="3095625" cy="381000"/>
        </a:xfrm>
      </xdr:grpSpPr>
      <xdr:pic>
        <xdr:nvPicPr>
          <xdr:cNvPr id="4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9"/>
  <sheetViews>
    <sheetView tabSelected="1" zoomScaleNormal="100" workbookViewId="0">
      <pane ySplit="5" topLeftCell="A6" activePane="bottomLeft" state="frozen"/>
      <selection pane="bottomLeft" activeCell="E5" sqref="E5"/>
    </sheetView>
  </sheetViews>
  <sheetFormatPr defaultRowHeight="13.2"/>
  <cols>
    <col min="1" max="1" width="27" style="12" customWidth="1"/>
    <col min="2" max="2" width="26.77734375" customWidth="1"/>
    <col min="3" max="3" width="73.77734375" customWidth="1"/>
    <col min="4" max="4" width="12" style="18" customWidth="1"/>
    <col min="5" max="5" width="11.44140625" style="16" customWidth="1"/>
    <col min="6" max="6" width="12.6640625" style="2" customWidth="1"/>
    <col min="7" max="7" width="19.88671875" customWidth="1"/>
  </cols>
  <sheetData>
    <row r="1" spans="1:7">
      <c r="A1" s="26" t="s">
        <v>130</v>
      </c>
      <c r="B1" s="27"/>
      <c r="C1" s="28" t="s">
        <v>2514</v>
      </c>
      <c r="D1" s="29"/>
      <c r="E1" s="30"/>
      <c r="F1" s="31"/>
      <c r="G1" s="32"/>
    </row>
    <row r="2" spans="1:7">
      <c r="A2" s="33"/>
      <c r="B2" s="3"/>
      <c r="C2" s="4" t="s">
        <v>512</v>
      </c>
      <c r="D2" s="14"/>
      <c r="E2" s="15"/>
      <c r="F2" s="10"/>
      <c r="G2" s="34"/>
    </row>
    <row r="3" spans="1:7">
      <c r="A3" s="33"/>
      <c r="B3" s="3"/>
      <c r="C3" s="4" t="s">
        <v>131</v>
      </c>
      <c r="D3" s="14"/>
      <c r="E3" s="15"/>
      <c r="F3" s="10"/>
      <c r="G3" s="34"/>
    </row>
    <row r="4" spans="1:7">
      <c r="A4" s="33"/>
      <c r="B4" s="3"/>
      <c r="C4" s="4" t="s">
        <v>2517</v>
      </c>
      <c r="D4" s="14"/>
      <c r="E4" s="15"/>
      <c r="F4" s="10"/>
      <c r="G4" s="34"/>
    </row>
    <row r="5" spans="1:7" s="5" customFormat="1" ht="26.4">
      <c r="A5" s="7" t="s">
        <v>2217</v>
      </c>
      <c r="B5" s="7" t="s">
        <v>509</v>
      </c>
      <c r="C5" s="7" t="s">
        <v>510</v>
      </c>
      <c r="D5" s="13" t="s">
        <v>511</v>
      </c>
      <c r="E5" s="23">
        <v>0</v>
      </c>
      <c r="F5" s="11" t="s">
        <v>3005</v>
      </c>
      <c r="G5" s="8" t="s">
        <v>1584</v>
      </c>
    </row>
    <row r="6" spans="1:7" s="1" customFormat="1" ht="15" customHeight="1">
      <c r="A6" s="46" t="s">
        <v>472</v>
      </c>
      <c r="B6" s="47" t="s">
        <v>575</v>
      </c>
      <c r="C6" s="47" t="s">
        <v>576</v>
      </c>
      <c r="D6" s="22">
        <v>106</v>
      </c>
      <c r="E6" s="19">
        <f t="shared" ref="E6:E68" si="0">D6*(1-$E$5)</f>
        <v>106</v>
      </c>
      <c r="F6" s="50" t="s">
        <v>1583</v>
      </c>
      <c r="G6" s="55"/>
    </row>
    <row r="7" spans="1:7" s="1" customFormat="1" ht="15" customHeight="1">
      <c r="A7" s="37" t="s">
        <v>472</v>
      </c>
      <c r="B7" s="25" t="s">
        <v>152</v>
      </c>
      <c r="C7" s="25" t="s">
        <v>487</v>
      </c>
      <c r="D7" s="17">
        <v>88</v>
      </c>
      <c r="E7" s="19">
        <f t="shared" si="0"/>
        <v>88</v>
      </c>
      <c r="F7" s="51" t="s">
        <v>1583</v>
      </c>
      <c r="G7" s="56"/>
    </row>
    <row r="8" spans="1:7" s="1" customFormat="1" ht="15" customHeight="1">
      <c r="A8" s="37" t="s">
        <v>472</v>
      </c>
      <c r="B8" s="25" t="s">
        <v>121</v>
      </c>
      <c r="C8" s="25" t="s">
        <v>488</v>
      </c>
      <c r="D8" s="17">
        <v>88</v>
      </c>
      <c r="E8" s="19">
        <f t="shared" si="0"/>
        <v>88</v>
      </c>
      <c r="F8" s="51" t="s">
        <v>1583</v>
      </c>
      <c r="G8" s="56"/>
    </row>
    <row r="9" spans="1:7" s="1" customFormat="1" ht="15" customHeight="1">
      <c r="A9" s="37" t="s">
        <v>472</v>
      </c>
      <c r="B9" s="25" t="s">
        <v>144</v>
      </c>
      <c r="C9" s="25" t="s">
        <v>693</v>
      </c>
      <c r="D9" s="17">
        <v>88</v>
      </c>
      <c r="E9" s="19">
        <f t="shared" si="0"/>
        <v>88</v>
      </c>
      <c r="F9" s="51" t="s">
        <v>1583</v>
      </c>
      <c r="G9" s="56"/>
    </row>
    <row r="10" spans="1:7" s="1" customFormat="1" ht="15" customHeight="1">
      <c r="A10" s="37" t="s">
        <v>472</v>
      </c>
      <c r="B10" s="25" t="s">
        <v>116</v>
      </c>
      <c r="C10" s="25" t="s">
        <v>117</v>
      </c>
      <c r="D10" s="17">
        <v>100</v>
      </c>
      <c r="E10" s="19">
        <f t="shared" si="0"/>
        <v>100</v>
      </c>
      <c r="F10" s="51" t="s">
        <v>1583</v>
      </c>
      <c r="G10" s="56"/>
    </row>
    <row r="11" spans="1:7" s="1" customFormat="1" ht="15" customHeight="1">
      <c r="A11" s="37" t="s">
        <v>472</v>
      </c>
      <c r="B11" s="25" t="s">
        <v>247</v>
      </c>
      <c r="C11" s="25" t="s">
        <v>248</v>
      </c>
      <c r="D11" s="17">
        <v>150</v>
      </c>
      <c r="E11" s="19">
        <f t="shared" si="0"/>
        <v>150</v>
      </c>
      <c r="F11" s="51" t="s">
        <v>1583</v>
      </c>
      <c r="G11" s="56"/>
    </row>
    <row r="12" spans="1:7" s="1" customFormat="1" ht="15" customHeight="1">
      <c r="A12" s="37" t="s">
        <v>472</v>
      </c>
      <c r="B12" s="25" t="s">
        <v>249</v>
      </c>
      <c r="C12" s="25" t="s">
        <v>250</v>
      </c>
      <c r="D12" s="17">
        <v>200</v>
      </c>
      <c r="E12" s="19">
        <f t="shared" si="0"/>
        <v>200</v>
      </c>
      <c r="F12" s="51" t="s">
        <v>1583</v>
      </c>
      <c r="G12" s="56"/>
    </row>
    <row r="13" spans="1:7" s="1" customFormat="1" ht="15" customHeight="1">
      <c r="A13" s="37" t="s">
        <v>472</v>
      </c>
      <c r="B13" s="25" t="s">
        <v>170</v>
      </c>
      <c r="C13" s="25" t="s">
        <v>171</v>
      </c>
      <c r="D13" s="17">
        <v>76</v>
      </c>
      <c r="E13" s="19">
        <f t="shared" si="0"/>
        <v>76</v>
      </c>
      <c r="F13" s="51" t="s">
        <v>1583</v>
      </c>
      <c r="G13" s="56"/>
    </row>
    <row r="14" spans="1:7" s="1" customFormat="1" ht="15" customHeight="1">
      <c r="A14" s="37" t="s">
        <v>472</v>
      </c>
      <c r="B14" s="25" t="s">
        <v>467</v>
      </c>
      <c r="C14" s="25" t="s">
        <v>489</v>
      </c>
      <c r="D14" s="17">
        <v>112</v>
      </c>
      <c r="E14" s="19">
        <f t="shared" si="0"/>
        <v>112</v>
      </c>
      <c r="F14" s="51" t="s">
        <v>1583</v>
      </c>
      <c r="G14" s="56"/>
    </row>
    <row r="15" spans="1:7" s="1" customFormat="1" ht="15" customHeight="1">
      <c r="A15" s="37" t="s">
        <v>472</v>
      </c>
      <c r="B15" s="25" t="s">
        <v>228</v>
      </c>
      <c r="C15" s="25" t="s">
        <v>482</v>
      </c>
      <c r="D15" s="17">
        <v>88</v>
      </c>
      <c r="E15" s="19">
        <f t="shared" si="0"/>
        <v>88</v>
      </c>
      <c r="F15" s="51" t="s">
        <v>1583</v>
      </c>
      <c r="G15" s="56"/>
    </row>
    <row r="16" spans="1:7" s="1" customFormat="1" ht="15" customHeight="1">
      <c r="A16" s="37" t="s">
        <v>472</v>
      </c>
      <c r="B16" s="25" t="s">
        <v>120</v>
      </c>
      <c r="C16" s="25" t="s">
        <v>483</v>
      </c>
      <c r="D16" s="17">
        <v>140</v>
      </c>
      <c r="E16" s="19">
        <f t="shared" si="0"/>
        <v>140</v>
      </c>
      <c r="F16" s="51" t="s">
        <v>1583</v>
      </c>
      <c r="G16" s="56"/>
    </row>
    <row r="17" spans="1:7" s="1" customFormat="1" ht="15" customHeight="1">
      <c r="A17" s="37" t="s">
        <v>472</v>
      </c>
      <c r="B17" s="25" t="s">
        <v>2804</v>
      </c>
      <c r="C17" s="25" t="s">
        <v>2805</v>
      </c>
      <c r="D17" s="17">
        <v>76</v>
      </c>
      <c r="E17" s="19">
        <f t="shared" si="0"/>
        <v>76</v>
      </c>
      <c r="F17" s="51" t="s">
        <v>1583</v>
      </c>
      <c r="G17" s="56"/>
    </row>
    <row r="18" spans="1:7" s="1" customFormat="1" ht="15" customHeight="1">
      <c r="A18" s="37" t="s">
        <v>472</v>
      </c>
      <c r="B18" s="25" t="s">
        <v>41</v>
      </c>
      <c r="C18" s="25" t="s">
        <v>484</v>
      </c>
      <c r="D18" s="17">
        <v>70</v>
      </c>
      <c r="E18" s="19">
        <f t="shared" si="0"/>
        <v>70</v>
      </c>
      <c r="F18" s="51" t="s">
        <v>1583</v>
      </c>
      <c r="G18" s="56"/>
    </row>
    <row r="19" spans="1:7" s="5" customFormat="1" ht="15" customHeight="1" collapsed="1">
      <c r="A19" s="37" t="s">
        <v>472</v>
      </c>
      <c r="B19" s="25" t="s">
        <v>38</v>
      </c>
      <c r="C19" s="25" t="s">
        <v>485</v>
      </c>
      <c r="D19" s="17">
        <v>70</v>
      </c>
      <c r="E19" s="19">
        <f t="shared" si="0"/>
        <v>70</v>
      </c>
      <c r="F19" s="51" t="s">
        <v>1583</v>
      </c>
      <c r="G19" s="56"/>
    </row>
    <row r="20" spans="1:7" s="1" customFormat="1" ht="15" customHeight="1">
      <c r="A20" s="37" t="s">
        <v>472</v>
      </c>
      <c r="B20" s="25" t="s">
        <v>115</v>
      </c>
      <c r="C20" s="25" t="s">
        <v>486</v>
      </c>
      <c r="D20" s="17">
        <v>268</v>
      </c>
      <c r="E20" s="19">
        <f t="shared" si="0"/>
        <v>268</v>
      </c>
      <c r="F20" s="51" t="s">
        <v>1583</v>
      </c>
      <c r="G20" s="56"/>
    </row>
    <row r="21" spans="1:7" s="1" customFormat="1" ht="15" customHeight="1">
      <c r="A21" s="37" t="s">
        <v>472</v>
      </c>
      <c r="B21" s="25" t="s">
        <v>16</v>
      </c>
      <c r="C21" s="25" t="s">
        <v>3006</v>
      </c>
      <c r="D21" s="17">
        <v>570</v>
      </c>
      <c r="E21" s="19">
        <f t="shared" si="0"/>
        <v>570</v>
      </c>
      <c r="F21" s="51" t="s">
        <v>1583</v>
      </c>
      <c r="G21" s="56" t="s">
        <v>3071</v>
      </c>
    </row>
    <row r="22" spans="1:7" s="1" customFormat="1" ht="15" customHeight="1">
      <c r="A22" s="37" t="s">
        <v>472</v>
      </c>
      <c r="B22" s="25" t="s">
        <v>695</v>
      </c>
      <c r="C22" s="25" t="s">
        <v>696</v>
      </c>
      <c r="D22" s="17">
        <v>262</v>
      </c>
      <c r="E22" s="19">
        <f t="shared" si="0"/>
        <v>262</v>
      </c>
      <c r="F22" s="51" t="s">
        <v>2716</v>
      </c>
      <c r="G22" s="56"/>
    </row>
    <row r="23" spans="1:7" s="1" customFormat="1" ht="15" customHeight="1">
      <c r="A23" s="37" t="s">
        <v>472</v>
      </c>
      <c r="B23" s="25" t="s">
        <v>581</v>
      </c>
      <c r="C23" s="25" t="s">
        <v>582</v>
      </c>
      <c r="D23" s="17">
        <v>320</v>
      </c>
      <c r="E23" s="19">
        <f t="shared" si="0"/>
        <v>320</v>
      </c>
      <c r="F23" s="51" t="s">
        <v>2716</v>
      </c>
      <c r="G23" s="56"/>
    </row>
    <row r="24" spans="1:7" s="1" customFormat="1" ht="15" customHeight="1">
      <c r="A24" s="37" t="s">
        <v>472</v>
      </c>
      <c r="B24" s="25" t="s">
        <v>697</v>
      </c>
      <c r="C24" s="25" t="s">
        <v>55</v>
      </c>
      <c r="D24" s="17">
        <v>394</v>
      </c>
      <c r="E24" s="19">
        <f t="shared" si="0"/>
        <v>394</v>
      </c>
      <c r="F24" s="51" t="s">
        <v>2716</v>
      </c>
      <c r="G24" s="56"/>
    </row>
    <row r="25" spans="1:7" s="1" customFormat="1" ht="15" customHeight="1">
      <c r="A25" s="37" t="s">
        <v>472</v>
      </c>
      <c r="B25" s="25" t="s">
        <v>691</v>
      </c>
      <c r="C25" s="25" t="s">
        <v>692</v>
      </c>
      <c r="D25" s="17">
        <v>88</v>
      </c>
      <c r="E25" s="19">
        <f t="shared" si="0"/>
        <v>88</v>
      </c>
      <c r="F25" s="51" t="s">
        <v>1583</v>
      </c>
      <c r="G25" s="56"/>
    </row>
    <row r="26" spans="1:7" s="1" customFormat="1" ht="15" customHeight="1">
      <c r="A26" s="37" t="s">
        <v>472</v>
      </c>
      <c r="B26" s="25" t="s">
        <v>3007</v>
      </c>
      <c r="C26" s="25" t="s">
        <v>3008</v>
      </c>
      <c r="D26" s="17">
        <v>74</v>
      </c>
      <c r="E26" s="19">
        <f t="shared" si="0"/>
        <v>74</v>
      </c>
      <c r="F26" s="51" t="s">
        <v>2716</v>
      </c>
      <c r="G26" s="56"/>
    </row>
    <row r="27" spans="1:7" s="1" customFormat="1" ht="15" customHeight="1">
      <c r="A27" s="37" t="s">
        <v>2711</v>
      </c>
      <c r="B27" s="25" t="s">
        <v>649</v>
      </c>
      <c r="C27" s="25" t="s">
        <v>650</v>
      </c>
      <c r="D27" s="17">
        <v>1320</v>
      </c>
      <c r="E27" s="19">
        <f t="shared" si="0"/>
        <v>1320</v>
      </c>
      <c r="F27" s="51" t="s">
        <v>2717</v>
      </c>
      <c r="G27" s="56"/>
    </row>
    <row r="28" spans="1:7" s="1" customFormat="1" ht="15" customHeight="1">
      <c r="A28" s="37" t="s">
        <v>2711</v>
      </c>
      <c r="B28" s="25" t="s">
        <v>651</v>
      </c>
      <c r="C28" s="25" t="s">
        <v>652</v>
      </c>
      <c r="D28" s="17">
        <v>3960</v>
      </c>
      <c r="E28" s="19">
        <f t="shared" si="0"/>
        <v>3960</v>
      </c>
      <c r="F28" s="51" t="s">
        <v>2717</v>
      </c>
      <c r="G28" s="56"/>
    </row>
    <row r="29" spans="1:7" s="1" customFormat="1" ht="15" customHeight="1">
      <c r="A29" s="37" t="s">
        <v>2711</v>
      </c>
      <c r="B29" s="25" t="s">
        <v>661</v>
      </c>
      <c r="C29" s="25" t="s">
        <v>662</v>
      </c>
      <c r="D29" s="17">
        <v>2640</v>
      </c>
      <c r="E29" s="19">
        <f t="shared" si="0"/>
        <v>2640</v>
      </c>
      <c r="F29" s="51" t="s">
        <v>2717</v>
      </c>
      <c r="G29" s="56"/>
    </row>
    <row r="30" spans="1:7" s="1" customFormat="1" ht="15" customHeight="1">
      <c r="A30" s="37" t="s">
        <v>2711</v>
      </c>
      <c r="B30" s="25" t="s">
        <v>663</v>
      </c>
      <c r="C30" s="25" t="s">
        <v>664</v>
      </c>
      <c r="D30" s="17">
        <v>7920</v>
      </c>
      <c r="E30" s="19">
        <f t="shared" si="0"/>
        <v>7920</v>
      </c>
      <c r="F30" s="51" t="s">
        <v>2717</v>
      </c>
      <c r="G30" s="56"/>
    </row>
    <row r="31" spans="1:7" s="1" customFormat="1" ht="15" customHeight="1">
      <c r="A31" s="37" t="s">
        <v>2711</v>
      </c>
      <c r="B31" s="25" t="s">
        <v>657</v>
      </c>
      <c r="C31" s="25" t="s">
        <v>658</v>
      </c>
      <c r="D31" s="17">
        <v>1320</v>
      </c>
      <c r="E31" s="19">
        <f t="shared" si="0"/>
        <v>1320</v>
      </c>
      <c r="F31" s="51" t="s">
        <v>2717</v>
      </c>
      <c r="G31" s="56"/>
    </row>
    <row r="32" spans="1:7" s="1" customFormat="1" ht="15" customHeight="1">
      <c r="A32" s="37" t="s">
        <v>2711</v>
      </c>
      <c r="B32" s="25" t="s">
        <v>659</v>
      </c>
      <c r="C32" s="25" t="s">
        <v>660</v>
      </c>
      <c r="D32" s="17">
        <v>3960</v>
      </c>
      <c r="E32" s="19">
        <f t="shared" si="0"/>
        <v>3960</v>
      </c>
      <c r="F32" s="51" t="s">
        <v>2717</v>
      </c>
      <c r="G32" s="56"/>
    </row>
    <row r="33" spans="1:7" s="1" customFormat="1" ht="15" customHeight="1">
      <c r="A33" s="37" t="s">
        <v>2711</v>
      </c>
      <c r="B33" s="25" t="s">
        <v>653</v>
      </c>
      <c r="C33" s="25" t="s">
        <v>654</v>
      </c>
      <c r="D33" s="17">
        <v>132</v>
      </c>
      <c r="E33" s="19">
        <f t="shared" si="0"/>
        <v>132</v>
      </c>
      <c r="F33" s="51" t="s">
        <v>2717</v>
      </c>
      <c r="G33" s="56"/>
    </row>
    <row r="34" spans="1:7" s="1" customFormat="1" ht="15" customHeight="1">
      <c r="A34" s="37" t="s">
        <v>2711</v>
      </c>
      <c r="B34" s="25" t="s">
        <v>655</v>
      </c>
      <c r="C34" s="25" t="s">
        <v>656</v>
      </c>
      <c r="D34" s="17">
        <v>396</v>
      </c>
      <c r="E34" s="19">
        <f t="shared" si="0"/>
        <v>396</v>
      </c>
      <c r="F34" s="51" t="s">
        <v>2717</v>
      </c>
      <c r="G34" s="56"/>
    </row>
    <row r="35" spans="1:7" s="1" customFormat="1" ht="15" customHeight="1">
      <c r="A35" s="37" t="s">
        <v>2711</v>
      </c>
      <c r="B35" s="25" t="s">
        <v>114</v>
      </c>
      <c r="C35" s="25" t="s">
        <v>113</v>
      </c>
      <c r="D35" s="17">
        <v>1614</v>
      </c>
      <c r="E35" s="19">
        <f t="shared" si="0"/>
        <v>1614</v>
      </c>
      <c r="F35" s="51" t="s">
        <v>1583</v>
      </c>
      <c r="G35" s="56"/>
    </row>
    <row r="36" spans="1:7" s="1" customFormat="1" ht="15" customHeight="1">
      <c r="A36" s="37" t="s">
        <v>2711</v>
      </c>
      <c r="B36" s="25" t="s">
        <v>716</v>
      </c>
      <c r="C36" s="25" t="s">
        <v>717</v>
      </c>
      <c r="D36" s="17">
        <v>1080</v>
      </c>
      <c r="E36" s="19">
        <f t="shared" si="0"/>
        <v>1080</v>
      </c>
      <c r="F36" s="51" t="s">
        <v>2717</v>
      </c>
      <c r="G36" s="56"/>
    </row>
    <row r="37" spans="1:7" s="1" customFormat="1" ht="15" customHeight="1">
      <c r="A37" s="37" t="s">
        <v>2711</v>
      </c>
      <c r="B37" s="25" t="s">
        <v>718</v>
      </c>
      <c r="C37" s="25" t="s">
        <v>719</v>
      </c>
      <c r="D37" s="17">
        <v>3240</v>
      </c>
      <c r="E37" s="19">
        <f t="shared" si="0"/>
        <v>3240</v>
      </c>
      <c r="F37" s="51" t="s">
        <v>2717</v>
      </c>
      <c r="G37" s="56"/>
    </row>
    <row r="38" spans="1:7" s="1" customFormat="1" ht="15" customHeight="1">
      <c r="A38" s="37" t="s">
        <v>2711</v>
      </c>
      <c r="B38" s="25" t="s">
        <v>720</v>
      </c>
      <c r="C38" s="25" t="s">
        <v>721</v>
      </c>
      <c r="D38" s="17">
        <v>5400</v>
      </c>
      <c r="E38" s="19">
        <f t="shared" si="0"/>
        <v>5400</v>
      </c>
      <c r="F38" s="51" t="s">
        <v>2717</v>
      </c>
      <c r="G38" s="56"/>
    </row>
    <row r="39" spans="1:7" s="1" customFormat="1" ht="15" customHeight="1">
      <c r="A39" s="37" t="s">
        <v>2711</v>
      </c>
      <c r="B39" s="25" t="s">
        <v>722</v>
      </c>
      <c r="C39" s="25" t="s">
        <v>723</v>
      </c>
      <c r="D39" s="17">
        <v>1080</v>
      </c>
      <c r="E39" s="19">
        <f t="shared" si="0"/>
        <v>1080</v>
      </c>
      <c r="F39" s="51" t="s">
        <v>2717</v>
      </c>
      <c r="G39" s="56"/>
    </row>
    <row r="40" spans="1:7" s="1" customFormat="1" ht="15" customHeight="1">
      <c r="A40" s="37" t="s">
        <v>2711</v>
      </c>
      <c r="B40" s="25" t="s">
        <v>724</v>
      </c>
      <c r="C40" s="25" t="s">
        <v>725</v>
      </c>
      <c r="D40" s="17">
        <v>3240</v>
      </c>
      <c r="E40" s="19">
        <f t="shared" si="0"/>
        <v>3240</v>
      </c>
      <c r="F40" s="51" t="s">
        <v>2717</v>
      </c>
      <c r="G40" s="56"/>
    </row>
    <row r="41" spans="1:7" s="1" customFormat="1" ht="15" customHeight="1">
      <c r="A41" s="37" t="s">
        <v>2711</v>
      </c>
      <c r="B41" s="25" t="s">
        <v>726</v>
      </c>
      <c r="C41" s="25" t="s">
        <v>727</v>
      </c>
      <c r="D41" s="17">
        <v>5400</v>
      </c>
      <c r="E41" s="19">
        <f t="shared" si="0"/>
        <v>5400</v>
      </c>
      <c r="F41" s="51" t="s">
        <v>2717</v>
      </c>
      <c r="G41" s="56"/>
    </row>
    <row r="42" spans="1:7" s="1" customFormat="1" ht="15" customHeight="1">
      <c r="A42" s="37" t="s">
        <v>2711</v>
      </c>
      <c r="B42" s="25" t="s">
        <v>712</v>
      </c>
      <c r="C42" s="25" t="s">
        <v>713</v>
      </c>
      <c r="D42" s="17">
        <v>240</v>
      </c>
      <c r="E42" s="19">
        <f t="shared" si="0"/>
        <v>240</v>
      </c>
      <c r="F42" s="51" t="s">
        <v>2717</v>
      </c>
      <c r="G42" s="56"/>
    </row>
    <row r="43" spans="1:7" s="1" customFormat="1" ht="15" customHeight="1">
      <c r="A43" s="37" t="s">
        <v>2711</v>
      </c>
      <c r="B43" s="25" t="s">
        <v>714</v>
      </c>
      <c r="C43" s="25" t="s">
        <v>715</v>
      </c>
      <c r="D43" s="17">
        <v>1200</v>
      </c>
      <c r="E43" s="19">
        <f t="shared" si="0"/>
        <v>1200</v>
      </c>
      <c r="F43" s="51" t="s">
        <v>2717</v>
      </c>
      <c r="G43" s="56"/>
    </row>
    <row r="44" spans="1:7" s="1" customFormat="1" ht="15" customHeight="1">
      <c r="A44" s="37" t="s">
        <v>2711</v>
      </c>
      <c r="B44" s="25" t="s">
        <v>708</v>
      </c>
      <c r="C44" s="25" t="s">
        <v>709</v>
      </c>
      <c r="D44" s="17">
        <v>18000</v>
      </c>
      <c r="E44" s="19">
        <f t="shared" si="0"/>
        <v>18000</v>
      </c>
      <c r="F44" s="51" t="s">
        <v>2717</v>
      </c>
      <c r="G44" s="56"/>
    </row>
    <row r="45" spans="1:7" s="1" customFormat="1" ht="15" customHeight="1">
      <c r="A45" s="37" t="s">
        <v>2711</v>
      </c>
      <c r="B45" s="25" t="s">
        <v>710</v>
      </c>
      <c r="C45" s="25" t="s">
        <v>711</v>
      </c>
      <c r="D45" s="17">
        <v>90000</v>
      </c>
      <c r="E45" s="19">
        <f t="shared" si="0"/>
        <v>90000</v>
      </c>
      <c r="F45" s="51" t="s">
        <v>2717</v>
      </c>
      <c r="G45" s="56"/>
    </row>
    <row r="46" spans="1:7" s="1" customFormat="1" ht="15" customHeight="1">
      <c r="A46" s="37" t="s">
        <v>2711</v>
      </c>
      <c r="B46" s="25" t="s">
        <v>704</v>
      </c>
      <c r="C46" s="25" t="s">
        <v>705</v>
      </c>
      <c r="D46" s="17">
        <v>6000</v>
      </c>
      <c r="E46" s="19">
        <f t="shared" si="0"/>
        <v>6000</v>
      </c>
      <c r="F46" s="51" t="s">
        <v>2717</v>
      </c>
      <c r="G46" s="56"/>
    </row>
    <row r="47" spans="1:7" s="1" customFormat="1" ht="15" customHeight="1">
      <c r="A47" s="37" t="s">
        <v>2711</v>
      </c>
      <c r="B47" s="25" t="s">
        <v>706</v>
      </c>
      <c r="C47" s="25" t="s">
        <v>707</v>
      </c>
      <c r="D47" s="17">
        <v>30000</v>
      </c>
      <c r="E47" s="19">
        <f t="shared" si="0"/>
        <v>30000</v>
      </c>
      <c r="F47" s="51" t="s">
        <v>2717</v>
      </c>
      <c r="G47" s="56"/>
    </row>
    <row r="48" spans="1:7" s="1" customFormat="1" ht="15" customHeight="1">
      <c r="A48" s="37" t="s">
        <v>2711</v>
      </c>
      <c r="B48" s="25" t="s">
        <v>2553</v>
      </c>
      <c r="C48" s="25" t="s">
        <v>2686</v>
      </c>
      <c r="D48" s="17">
        <v>1878</v>
      </c>
      <c r="E48" s="19">
        <f t="shared" si="0"/>
        <v>1878</v>
      </c>
      <c r="F48" s="51" t="s">
        <v>1583</v>
      </c>
      <c r="G48" s="56"/>
    </row>
    <row r="49" spans="1:7" s="5" customFormat="1" ht="15" customHeight="1" collapsed="1">
      <c r="A49" s="37" t="s">
        <v>2711</v>
      </c>
      <c r="B49" s="25" t="s">
        <v>2554</v>
      </c>
      <c r="C49" s="25" t="s">
        <v>2687</v>
      </c>
      <c r="D49" s="17">
        <v>600</v>
      </c>
      <c r="E49" s="19">
        <f t="shared" si="0"/>
        <v>600</v>
      </c>
      <c r="F49" s="51" t="s">
        <v>2717</v>
      </c>
      <c r="G49" s="56"/>
    </row>
    <row r="50" spans="1:7" s="1" customFormat="1" ht="15" customHeight="1">
      <c r="A50" s="37" t="s">
        <v>2711</v>
      </c>
      <c r="B50" s="25" t="s">
        <v>2555</v>
      </c>
      <c r="C50" s="25" t="s">
        <v>2688</v>
      </c>
      <c r="D50" s="17">
        <v>3000</v>
      </c>
      <c r="E50" s="19">
        <f t="shared" si="0"/>
        <v>3000</v>
      </c>
      <c r="F50" s="51" t="s">
        <v>2717</v>
      </c>
      <c r="G50" s="56"/>
    </row>
    <row r="51" spans="1:7" s="1" customFormat="1" ht="15" customHeight="1">
      <c r="A51" s="37" t="s">
        <v>2711</v>
      </c>
      <c r="B51" s="25" t="s">
        <v>2556</v>
      </c>
      <c r="C51" s="25" t="s">
        <v>2689</v>
      </c>
      <c r="D51" s="17">
        <v>1080</v>
      </c>
      <c r="E51" s="19">
        <f t="shared" si="0"/>
        <v>1080</v>
      </c>
      <c r="F51" s="51" t="s">
        <v>2717</v>
      </c>
      <c r="G51" s="56"/>
    </row>
    <row r="52" spans="1:7" s="1" customFormat="1" ht="15" customHeight="1">
      <c r="A52" s="37" t="s">
        <v>2711</v>
      </c>
      <c r="B52" s="25" t="s">
        <v>2557</v>
      </c>
      <c r="C52" s="25" t="s">
        <v>2690</v>
      </c>
      <c r="D52" s="17">
        <v>5400</v>
      </c>
      <c r="E52" s="19">
        <f t="shared" si="0"/>
        <v>5400</v>
      </c>
      <c r="F52" s="51" t="s">
        <v>2717</v>
      </c>
      <c r="G52" s="56"/>
    </row>
    <row r="53" spans="1:7" s="1" customFormat="1" ht="15" customHeight="1">
      <c r="A53" s="37" t="s">
        <v>2711</v>
      </c>
      <c r="B53" s="25" t="s">
        <v>1581</v>
      </c>
      <c r="C53" s="25" t="s">
        <v>1582</v>
      </c>
      <c r="D53" s="17">
        <v>412</v>
      </c>
      <c r="E53" s="19">
        <f t="shared" si="0"/>
        <v>412</v>
      </c>
      <c r="F53" s="51" t="s">
        <v>2718</v>
      </c>
      <c r="G53" s="56"/>
    </row>
    <row r="54" spans="1:7" s="1" customFormat="1" ht="15" customHeight="1">
      <c r="A54" s="37" t="s">
        <v>2711</v>
      </c>
      <c r="B54" s="25" t="s">
        <v>1579</v>
      </c>
      <c r="C54" s="25" t="s">
        <v>1580</v>
      </c>
      <c r="D54" s="17">
        <v>744</v>
      </c>
      <c r="E54" s="19">
        <f t="shared" si="0"/>
        <v>744</v>
      </c>
      <c r="F54" s="51" t="s">
        <v>2718</v>
      </c>
      <c r="G54" s="56"/>
    </row>
    <row r="55" spans="1:7" s="1" customFormat="1" ht="15" customHeight="1">
      <c r="A55" s="37" t="s">
        <v>2711</v>
      </c>
      <c r="B55" s="25" t="s">
        <v>1539</v>
      </c>
      <c r="C55" s="25" t="s">
        <v>1540</v>
      </c>
      <c r="D55" s="17">
        <v>1514</v>
      </c>
      <c r="E55" s="19">
        <f t="shared" si="0"/>
        <v>1514</v>
      </c>
      <c r="F55" s="51" t="s">
        <v>2718</v>
      </c>
      <c r="G55" s="56"/>
    </row>
    <row r="56" spans="1:7" s="1" customFormat="1" ht="15" customHeight="1">
      <c r="A56" s="37" t="s">
        <v>2711</v>
      </c>
      <c r="B56" s="25" t="s">
        <v>31</v>
      </c>
      <c r="C56" s="25" t="s">
        <v>32</v>
      </c>
      <c r="D56" s="17">
        <v>690</v>
      </c>
      <c r="E56" s="19">
        <f t="shared" si="0"/>
        <v>690</v>
      </c>
      <c r="F56" s="51" t="s">
        <v>2718</v>
      </c>
      <c r="G56" s="56"/>
    </row>
    <row r="57" spans="1:7" s="1" customFormat="1" ht="15" customHeight="1">
      <c r="A57" s="37" t="s">
        <v>2711</v>
      </c>
      <c r="B57" s="25" t="s">
        <v>33</v>
      </c>
      <c r="C57" s="25" t="s">
        <v>32</v>
      </c>
      <c r="D57" s="17">
        <v>690</v>
      </c>
      <c r="E57" s="19">
        <f t="shared" si="0"/>
        <v>690</v>
      </c>
      <c r="F57" s="51" t="s">
        <v>2718</v>
      </c>
      <c r="G57" s="56"/>
    </row>
    <row r="58" spans="1:7" s="1" customFormat="1" ht="15" customHeight="1">
      <c r="A58" s="37" t="s">
        <v>2711</v>
      </c>
      <c r="B58" s="25" t="s">
        <v>1546</v>
      </c>
      <c r="C58" s="25" t="s">
        <v>1547</v>
      </c>
      <c r="D58" s="17">
        <v>608</v>
      </c>
      <c r="E58" s="19">
        <f t="shared" si="0"/>
        <v>608</v>
      </c>
      <c r="F58" s="51" t="s">
        <v>2718</v>
      </c>
      <c r="G58" s="56"/>
    </row>
    <row r="59" spans="1:7" s="1" customFormat="1" ht="15" customHeight="1">
      <c r="A59" s="37" t="s">
        <v>2711</v>
      </c>
      <c r="B59" s="25" t="s">
        <v>1544</v>
      </c>
      <c r="C59" s="25" t="s">
        <v>1545</v>
      </c>
      <c r="D59" s="17">
        <v>608</v>
      </c>
      <c r="E59" s="19">
        <f t="shared" si="0"/>
        <v>608</v>
      </c>
      <c r="F59" s="51" t="s">
        <v>2718</v>
      </c>
      <c r="G59" s="56"/>
    </row>
    <row r="60" spans="1:7" s="5" customFormat="1" ht="15" customHeight="1" collapsed="1">
      <c r="A60" s="37" t="s">
        <v>2711</v>
      </c>
      <c r="B60" s="25" t="s">
        <v>629</v>
      </c>
      <c r="C60" s="25" t="s">
        <v>630</v>
      </c>
      <c r="D60" s="17">
        <v>1860</v>
      </c>
      <c r="E60" s="19">
        <f t="shared" si="0"/>
        <v>1860</v>
      </c>
      <c r="F60" s="51" t="s">
        <v>2717</v>
      </c>
      <c r="G60" s="56"/>
    </row>
    <row r="61" spans="1:7" s="1" customFormat="1" ht="15" customHeight="1">
      <c r="A61" s="37" t="s">
        <v>2711</v>
      </c>
      <c r="B61" s="25" t="s">
        <v>631</v>
      </c>
      <c r="C61" s="25" t="s">
        <v>632</v>
      </c>
      <c r="D61" s="17">
        <v>5580</v>
      </c>
      <c r="E61" s="19">
        <f t="shared" si="0"/>
        <v>5580</v>
      </c>
      <c r="F61" s="51" t="s">
        <v>2717</v>
      </c>
      <c r="G61" s="56"/>
    </row>
    <row r="62" spans="1:7" s="1" customFormat="1" ht="15" customHeight="1">
      <c r="A62" s="37" t="s">
        <v>2711</v>
      </c>
      <c r="B62" s="25" t="s">
        <v>625</v>
      </c>
      <c r="C62" s="25" t="s">
        <v>626</v>
      </c>
      <c r="D62" s="17">
        <v>2046</v>
      </c>
      <c r="E62" s="19">
        <f t="shared" si="0"/>
        <v>2046</v>
      </c>
      <c r="F62" s="51" t="s">
        <v>2717</v>
      </c>
      <c r="G62" s="56"/>
    </row>
    <row r="63" spans="1:7" s="1" customFormat="1" ht="15" customHeight="1">
      <c r="A63" s="37" t="s">
        <v>2711</v>
      </c>
      <c r="B63" s="25" t="s">
        <v>627</v>
      </c>
      <c r="C63" s="25" t="s">
        <v>628</v>
      </c>
      <c r="D63" s="17">
        <v>6138</v>
      </c>
      <c r="E63" s="19">
        <f t="shared" si="0"/>
        <v>6138</v>
      </c>
      <c r="F63" s="51" t="s">
        <v>2717</v>
      </c>
      <c r="G63" s="56"/>
    </row>
    <row r="64" spans="1:7" s="1" customFormat="1" ht="15" customHeight="1">
      <c r="A64" s="37" t="s">
        <v>2711</v>
      </c>
      <c r="B64" s="25" t="s">
        <v>461</v>
      </c>
      <c r="C64" s="25" t="s">
        <v>731</v>
      </c>
      <c r="D64" s="17">
        <v>2072</v>
      </c>
      <c r="E64" s="19">
        <f t="shared" si="0"/>
        <v>2072</v>
      </c>
      <c r="F64" s="51" t="s">
        <v>2717</v>
      </c>
      <c r="G64" s="56"/>
    </row>
    <row r="65" spans="1:7" s="1" customFormat="1" ht="15" customHeight="1">
      <c r="A65" s="37" t="s">
        <v>2711</v>
      </c>
      <c r="B65" s="25" t="s">
        <v>462</v>
      </c>
      <c r="C65" s="25" t="s">
        <v>732</v>
      </c>
      <c r="D65" s="17">
        <v>6200</v>
      </c>
      <c r="E65" s="19">
        <f t="shared" si="0"/>
        <v>6200</v>
      </c>
      <c r="F65" s="51" t="s">
        <v>2717</v>
      </c>
      <c r="G65" s="56"/>
    </row>
    <row r="66" spans="1:7" s="1" customFormat="1" ht="15" customHeight="1">
      <c r="A66" s="37" t="s">
        <v>2711</v>
      </c>
      <c r="B66" s="25" t="s">
        <v>4</v>
      </c>
      <c r="C66" s="25" t="s">
        <v>5</v>
      </c>
      <c r="D66" s="17">
        <v>10318</v>
      </c>
      <c r="E66" s="19">
        <f t="shared" si="0"/>
        <v>10318</v>
      </c>
      <c r="F66" s="51" t="s">
        <v>2717</v>
      </c>
      <c r="G66" s="56"/>
    </row>
    <row r="67" spans="1:7" s="1" customFormat="1" ht="15" customHeight="1">
      <c r="A67" s="37" t="s">
        <v>2711</v>
      </c>
      <c r="B67" s="25" t="s">
        <v>0</v>
      </c>
      <c r="C67" s="25" t="s">
        <v>1</v>
      </c>
      <c r="D67" s="17">
        <v>9846</v>
      </c>
      <c r="E67" s="19">
        <f t="shared" si="0"/>
        <v>9846</v>
      </c>
      <c r="F67" s="51" t="s">
        <v>2717</v>
      </c>
      <c r="G67" s="56"/>
    </row>
    <row r="68" spans="1:7" s="1" customFormat="1" ht="15" customHeight="1">
      <c r="A68" s="37" t="s">
        <v>2711</v>
      </c>
      <c r="B68" s="25" t="s">
        <v>2</v>
      </c>
      <c r="C68" s="25" t="s">
        <v>3</v>
      </c>
      <c r="D68" s="17">
        <v>9934</v>
      </c>
      <c r="E68" s="19">
        <f t="shared" si="0"/>
        <v>9934</v>
      </c>
      <c r="F68" s="51" t="s">
        <v>2717</v>
      </c>
      <c r="G68" s="56"/>
    </row>
    <row r="69" spans="1:7" s="1" customFormat="1" ht="15" customHeight="1">
      <c r="A69" s="37" t="s">
        <v>2711</v>
      </c>
      <c r="B69" s="25" t="s">
        <v>573</v>
      </c>
      <c r="C69" s="25" t="s">
        <v>574</v>
      </c>
      <c r="D69" s="17">
        <v>1266</v>
      </c>
      <c r="E69" s="19">
        <f t="shared" ref="E69:E123" si="1">D69*(1-$E$5)</f>
        <v>1266</v>
      </c>
      <c r="F69" s="51" t="s">
        <v>2717</v>
      </c>
      <c r="G69" s="56"/>
    </row>
    <row r="70" spans="1:7" s="1" customFormat="1" ht="15" customHeight="1">
      <c r="A70" s="37" t="s">
        <v>2711</v>
      </c>
      <c r="B70" s="25" t="s">
        <v>570</v>
      </c>
      <c r="C70" s="25" t="s">
        <v>412</v>
      </c>
      <c r="D70" s="17">
        <v>1224</v>
      </c>
      <c r="E70" s="19">
        <f t="shared" si="1"/>
        <v>1224</v>
      </c>
      <c r="F70" s="51" t="s">
        <v>2717</v>
      </c>
      <c r="G70" s="56"/>
    </row>
    <row r="71" spans="1:7" s="1" customFormat="1" ht="15" customHeight="1">
      <c r="A71" s="37" t="s">
        <v>2711</v>
      </c>
      <c r="B71" s="25" t="s">
        <v>566</v>
      </c>
      <c r="C71" s="25" t="s">
        <v>567</v>
      </c>
      <c r="D71" s="17">
        <v>522</v>
      </c>
      <c r="E71" s="19">
        <f t="shared" si="1"/>
        <v>522</v>
      </c>
      <c r="F71" s="51" t="s">
        <v>2717</v>
      </c>
      <c r="G71" s="56"/>
    </row>
    <row r="72" spans="1:7" s="1" customFormat="1" ht="15" customHeight="1">
      <c r="A72" s="37" t="s">
        <v>2711</v>
      </c>
      <c r="B72" s="25" t="s">
        <v>568</v>
      </c>
      <c r="C72" s="25" t="s">
        <v>569</v>
      </c>
      <c r="D72" s="17">
        <v>212</v>
      </c>
      <c r="E72" s="19">
        <f t="shared" si="1"/>
        <v>212</v>
      </c>
      <c r="F72" s="51" t="s">
        <v>2717</v>
      </c>
      <c r="G72" s="56"/>
    </row>
    <row r="73" spans="1:7" s="5" customFormat="1" ht="15" customHeight="1" collapsed="1">
      <c r="A73" s="37" t="s">
        <v>2711</v>
      </c>
      <c r="B73" s="25" t="s">
        <v>175</v>
      </c>
      <c r="C73" s="25" t="s">
        <v>176</v>
      </c>
      <c r="D73" s="17">
        <v>5172</v>
      </c>
      <c r="E73" s="19">
        <f t="shared" si="1"/>
        <v>5172</v>
      </c>
      <c r="F73" s="51" t="s">
        <v>2717</v>
      </c>
      <c r="G73" s="56"/>
    </row>
    <row r="74" spans="1:7" s="1" customFormat="1" ht="15" customHeight="1">
      <c r="A74" s="37" t="s">
        <v>2711</v>
      </c>
      <c r="B74" s="25" t="s">
        <v>361</v>
      </c>
      <c r="C74" s="25" t="s">
        <v>362</v>
      </c>
      <c r="D74" s="17">
        <v>522</v>
      </c>
      <c r="E74" s="19">
        <f t="shared" si="1"/>
        <v>522</v>
      </c>
      <c r="F74" s="51" t="s">
        <v>2717</v>
      </c>
      <c r="G74" s="56"/>
    </row>
    <row r="75" spans="1:7" s="1" customFormat="1" ht="15" customHeight="1">
      <c r="A75" s="37" t="s">
        <v>2711</v>
      </c>
      <c r="B75" s="25" t="s">
        <v>294</v>
      </c>
      <c r="C75" s="25" t="s">
        <v>295</v>
      </c>
      <c r="D75" s="17">
        <v>2072</v>
      </c>
      <c r="E75" s="19">
        <f t="shared" si="1"/>
        <v>2072</v>
      </c>
      <c r="F75" s="51" t="s">
        <v>2717</v>
      </c>
      <c r="G75" s="56"/>
    </row>
    <row r="76" spans="1:7" s="1" customFormat="1" ht="15" customHeight="1">
      <c r="A76" s="37" t="s">
        <v>2711</v>
      </c>
      <c r="B76" s="25" t="s">
        <v>296</v>
      </c>
      <c r="C76" s="25" t="s">
        <v>297</v>
      </c>
      <c r="D76" s="17">
        <v>6200</v>
      </c>
      <c r="E76" s="19">
        <f t="shared" si="1"/>
        <v>6200</v>
      </c>
      <c r="F76" s="51" t="s">
        <v>2717</v>
      </c>
      <c r="G76" s="56"/>
    </row>
    <row r="77" spans="1:7" s="1" customFormat="1" ht="15" customHeight="1">
      <c r="A77" s="37" t="s">
        <v>2711</v>
      </c>
      <c r="B77" s="25" t="s">
        <v>363</v>
      </c>
      <c r="C77" s="25" t="s">
        <v>364</v>
      </c>
      <c r="D77" s="17">
        <v>522</v>
      </c>
      <c r="E77" s="19">
        <f t="shared" si="1"/>
        <v>522</v>
      </c>
      <c r="F77" s="51" t="s">
        <v>2717</v>
      </c>
      <c r="G77" s="56"/>
    </row>
    <row r="78" spans="1:7" s="1" customFormat="1" ht="15" customHeight="1">
      <c r="A78" s="37" t="s">
        <v>2711</v>
      </c>
      <c r="B78" s="25" t="s">
        <v>2806</v>
      </c>
      <c r="C78" s="25" t="s">
        <v>2932</v>
      </c>
      <c r="D78" s="17">
        <v>5172</v>
      </c>
      <c r="E78" s="19">
        <f t="shared" si="1"/>
        <v>5172</v>
      </c>
      <c r="F78" s="51" t="s">
        <v>2717</v>
      </c>
      <c r="G78" s="56"/>
    </row>
    <row r="79" spans="1:7" s="1" customFormat="1" ht="15" customHeight="1">
      <c r="A79" s="37" t="s">
        <v>2711</v>
      </c>
      <c r="B79" s="25" t="s">
        <v>2810</v>
      </c>
      <c r="C79" s="25" t="s">
        <v>3009</v>
      </c>
      <c r="D79" s="17">
        <v>522</v>
      </c>
      <c r="E79" s="19">
        <f t="shared" si="1"/>
        <v>522</v>
      </c>
      <c r="F79" s="51" t="s">
        <v>2717</v>
      </c>
      <c r="G79" s="56" t="s">
        <v>3072</v>
      </c>
    </row>
    <row r="80" spans="1:7" s="1" customFormat="1" ht="15" customHeight="1">
      <c r="A80" s="37" t="s">
        <v>2711</v>
      </c>
      <c r="B80" s="25" t="s">
        <v>2808</v>
      </c>
      <c r="C80" s="25" t="s">
        <v>2934</v>
      </c>
      <c r="D80" s="17">
        <v>2072</v>
      </c>
      <c r="E80" s="19">
        <f t="shared" si="1"/>
        <v>2072</v>
      </c>
      <c r="F80" s="51" t="s">
        <v>2717</v>
      </c>
      <c r="G80" s="56"/>
    </row>
    <row r="81" spans="1:7" s="1" customFormat="1" ht="15" customHeight="1">
      <c r="A81" s="37" t="s">
        <v>2711</v>
      </c>
      <c r="B81" s="25" t="s">
        <v>2809</v>
      </c>
      <c r="C81" s="25" t="s">
        <v>2935</v>
      </c>
      <c r="D81" s="17">
        <v>6200</v>
      </c>
      <c r="E81" s="19">
        <f t="shared" si="1"/>
        <v>6200</v>
      </c>
      <c r="F81" s="51" t="s">
        <v>2717</v>
      </c>
      <c r="G81" s="56"/>
    </row>
    <row r="82" spans="1:7" s="1" customFormat="1" ht="15" customHeight="1">
      <c r="A82" s="37" t="s">
        <v>2711</v>
      </c>
      <c r="B82" s="25" t="s">
        <v>2807</v>
      </c>
      <c r="C82" s="25" t="s">
        <v>2933</v>
      </c>
      <c r="D82" s="17">
        <v>522</v>
      </c>
      <c r="E82" s="19">
        <f t="shared" si="1"/>
        <v>522</v>
      </c>
      <c r="F82" s="51" t="s">
        <v>2717</v>
      </c>
      <c r="G82" s="56"/>
    </row>
    <row r="83" spans="1:7" s="1" customFormat="1" ht="15" customHeight="1">
      <c r="A83" s="37" t="s">
        <v>2711</v>
      </c>
      <c r="B83" s="25" t="s">
        <v>184</v>
      </c>
      <c r="C83" s="25" t="s">
        <v>185</v>
      </c>
      <c r="D83" s="17">
        <v>212</v>
      </c>
      <c r="E83" s="19">
        <f t="shared" si="1"/>
        <v>212</v>
      </c>
      <c r="F83" s="51" t="s">
        <v>2717</v>
      </c>
      <c r="G83" s="56"/>
    </row>
    <row r="84" spans="1:7" s="1" customFormat="1" ht="15" customHeight="1">
      <c r="A84" s="37" t="s">
        <v>2711</v>
      </c>
      <c r="B84" s="25" t="s">
        <v>332</v>
      </c>
      <c r="C84" s="25" t="s">
        <v>333</v>
      </c>
      <c r="D84" s="17">
        <v>522</v>
      </c>
      <c r="E84" s="19">
        <f t="shared" si="1"/>
        <v>522</v>
      </c>
      <c r="F84" s="51" t="s">
        <v>2717</v>
      </c>
      <c r="G84" s="56"/>
    </row>
    <row r="85" spans="1:7" s="1" customFormat="1" ht="15" customHeight="1">
      <c r="A85" s="37" t="s">
        <v>2711</v>
      </c>
      <c r="B85" s="25" t="s">
        <v>118</v>
      </c>
      <c r="C85" s="25" t="s">
        <v>119</v>
      </c>
      <c r="D85" s="17">
        <v>212</v>
      </c>
      <c r="E85" s="19">
        <f t="shared" si="1"/>
        <v>212</v>
      </c>
      <c r="F85" s="51" t="s">
        <v>2717</v>
      </c>
      <c r="G85" s="56"/>
    </row>
    <row r="86" spans="1:7" s="1" customFormat="1" ht="15" customHeight="1">
      <c r="A86" s="37" t="s">
        <v>2711</v>
      </c>
      <c r="B86" s="25" t="s">
        <v>199</v>
      </c>
      <c r="C86" s="25" t="s">
        <v>200</v>
      </c>
      <c r="D86" s="17">
        <v>100</v>
      </c>
      <c r="E86" s="19">
        <f t="shared" si="1"/>
        <v>100</v>
      </c>
      <c r="F86" s="51" t="s">
        <v>2717</v>
      </c>
      <c r="G86" s="56"/>
    </row>
    <row r="87" spans="1:7" s="1" customFormat="1" ht="15" customHeight="1">
      <c r="A87" s="37" t="s">
        <v>2711</v>
      </c>
      <c r="B87" s="25" t="s">
        <v>53</v>
      </c>
      <c r="C87" s="25" t="s">
        <v>764</v>
      </c>
      <c r="D87" s="17">
        <v>242</v>
      </c>
      <c r="E87" s="19">
        <f t="shared" si="1"/>
        <v>242</v>
      </c>
      <c r="F87" s="51" t="s">
        <v>2717</v>
      </c>
      <c r="G87" s="56"/>
    </row>
    <row r="88" spans="1:7" s="1" customFormat="1" ht="15" customHeight="1">
      <c r="A88" s="37" t="s">
        <v>2711</v>
      </c>
      <c r="B88" s="25" t="s">
        <v>54</v>
      </c>
      <c r="C88" s="25" t="s">
        <v>765</v>
      </c>
      <c r="D88" s="17">
        <v>322</v>
      </c>
      <c r="E88" s="19">
        <f t="shared" si="1"/>
        <v>322</v>
      </c>
      <c r="F88" s="51" t="s">
        <v>2717</v>
      </c>
      <c r="G88" s="56"/>
    </row>
    <row r="89" spans="1:7" s="1" customFormat="1" ht="15" customHeight="1">
      <c r="A89" s="37" t="s">
        <v>2711</v>
      </c>
      <c r="B89" s="25" t="s">
        <v>418</v>
      </c>
      <c r="C89" s="25" t="s">
        <v>419</v>
      </c>
      <c r="D89" s="17">
        <v>76</v>
      </c>
      <c r="E89" s="19">
        <f t="shared" si="1"/>
        <v>76</v>
      </c>
      <c r="F89" s="51" t="s">
        <v>2717</v>
      </c>
      <c r="G89" s="56"/>
    </row>
    <row r="90" spans="1:7" s="1" customFormat="1" ht="15" customHeight="1">
      <c r="A90" s="37" t="s">
        <v>2711</v>
      </c>
      <c r="B90" s="25" t="s">
        <v>500</v>
      </c>
      <c r="C90" s="25" t="s">
        <v>617</v>
      </c>
      <c r="D90" s="17">
        <v>84</v>
      </c>
      <c r="E90" s="19">
        <f t="shared" si="1"/>
        <v>84</v>
      </c>
      <c r="F90" s="51" t="s">
        <v>2717</v>
      </c>
      <c r="G90" s="56"/>
    </row>
    <row r="91" spans="1:7" s="1" customFormat="1" ht="15" customHeight="1">
      <c r="A91" s="37" t="s">
        <v>2711</v>
      </c>
      <c r="B91" s="25" t="s">
        <v>195</v>
      </c>
      <c r="C91" s="25" t="s">
        <v>196</v>
      </c>
      <c r="D91" s="17">
        <v>372</v>
      </c>
      <c r="E91" s="19">
        <f t="shared" si="1"/>
        <v>372</v>
      </c>
      <c r="F91" s="51" t="s">
        <v>2717</v>
      </c>
      <c r="G91" s="56"/>
    </row>
    <row r="92" spans="1:7" s="1" customFormat="1" ht="15" customHeight="1">
      <c r="A92" s="37" t="s">
        <v>2711</v>
      </c>
      <c r="B92" s="25" t="s">
        <v>197</v>
      </c>
      <c r="C92" s="25" t="s">
        <v>198</v>
      </c>
      <c r="D92" s="17">
        <v>1082</v>
      </c>
      <c r="E92" s="19">
        <f t="shared" si="1"/>
        <v>1082</v>
      </c>
      <c r="F92" s="51" t="s">
        <v>2717</v>
      </c>
      <c r="G92" s="56"/>
    </row>
    <row r="93" spans="1:7" s="1" customFormat="1" ht="15" customHeight="1">
      <c r="A93" s="37" t="s">
        <v>2711</v>
      </c>
      <c r="B93" s="25" t="s">
        <v>350</v>
      </c>
      <c r="C93" s="25" t="s">
        <v>728</v>
      </c>
      <c r="D93" s="17">
        <v>124</v>
      </c>
      <c r="E93" s="19">
        <f t="shared" si="1"/>
        <v>124</v>
      </c>
      <c r="F93" s="51" t="s">
        <v>2717</v>
      </c>
      <c r="G93" s="56"/>
    </row>
    <row r="94" spans="1:7" s="1" customFormat="1" ht="15" customHeight="1">
      <c r="A94" s="37" t="s">
        <v>2711</v>
      </c>
      <c r="B94" s="25" t="s">
        <v>351</v>
      </c>
      <c r="C94" s="25" t="s">
        <v>729</v>
      </c>
      <c r="D94" s="17">
        <v>372</v>
      </c>
      <c r="E94" s="19">
        <f t="shared" si="1"/>
        <v>372</v>
      </c>
      <c r="F94" s="51" t="s">
        <v>2717</v>
      </c>
      <c r="G94" s="56"/>
    </row>
    <row r="95" spans="1:7" s="5" customFormat="1" ht="15" customHeight="1" collapsed="1">
      <c r="A95" s="37" t="s">
        <v>2711</v>
      </c>
      <c r="B95" s="25" t="s">
        <v>352</v>
      </c>
      <c r="C95" s="25" t="s">
        <v>730</v>
      </c>
      <c r="D95" s="17">
        <v>620</v>
      </c>
      <c r="E95" s="19">
        <f t="shared" si="1"/>
        <v>620</v>
      </c>
      <c r="F95" s="51" t="s">
        <v>2717</v>
      </c>
      <c r="G95" s="56"/>
    </row>
    <row r="96" spans="1:7" s="1" customFormat="1" ht="15" customHeight="1">
      <c r="A96" s="37" t="s">
        <v>2711</v>
      </c>
      <c r="B96" s="25" t="s">
        <v>609</v>
      </c>
      <c r="C96" s="25" t="s">
        <v>610</v>
      </c>
      <c r="D96" s="17">
        <v>2108</v>
      </c>
      <c r="E96" s="19">
        <f t="shared" si="1"/>
        <v>2108</v>
      </c>
      <c r="F96" s="51" t="s">
        <v>2717</v>
      </c>
      <c r="G96" s="56"/>
    </row>
    <row r="97" spans="1:7" s="1" customFormat="1" ht="15" customHeight="1">
      <c r="A97" s="37" t="s">
        <v>2711</v>
      </c>
      <c r="B97" s="25" t="s">
        <v>224</v>
      </c>
      <c r="C97" s="25" t="s">
        <v>225</v>
      </c>
      <c r="D97" s="17">
        <v>156</v>
      </c>
      <c r="E97" s="19">
        <f t="shared" si="1"/>
        <v>156</v>
      </c>
      <c r="F97" s="51" t="s">
        <v>2717</v>
      </c>
      <c r="G97" s="56"/>
    </row>
    <row r="98" spans="1:7" s="5" customFormat="1" ht="15" customHeight="1" collapsed="1">
      <c r="A98" s="37" t="s">
        <v>2711</v>
      </c>
      <c r="B98" s="25" t="s">
        <v>226</v>
      </c>
      <c r="C98" s="25" t="s">
        <v>227</v>
      </c>
      <c r="D98" s="17">
        <v>466</v>
      </c>
      <c r="E98" s="19">
        <f t="shared" si="1"/>
        <v>466</v>
      </c>
      <c r="F98" s="51" t="s">
        <v>2717</v>
      </c>
      <c r="G98" s="56"/>
    </row>
    <row r="99" spans="1:7" s="1" customFormat="1" ht="15" customHeight="1">
      <c r="A99" s="37" t="s">
        <v>2711</v>
      </c>
      <c r="B99" s="25" t="s">
        <v>210</v>
      </c>
      <c r="C99" s="25" t="s">
        <v>211</v>
      </c>
      <c r="D99" s="17">
        <v>2592</v>
      </c>
      <c r="E99" s="19">
        <f t="shared" si="1"/>
        <v>2592</v>
      </c>
      <c r="F99" s="51" t="s">
        <v>2717</v>
      </c>
      <c r="G99" s="56"/>
    </row>
    <row r="100" spans="1:7" s="1" customFormat="1" ht="15" customHeight="1">
      <c r="A100" s="37" t="s">
        <v>2711</v>
      </c>
      <c r="B100" s="25" t="s">
        <v>212</v>
      </c>
      <c r="C100" s="25" t="s">
        <v>213</v>
      </c>
      <c r="D100" s="17">
        <v>6510</v>
      </c>
      <c r="E100" s="19">
        <f t="shared" si="1"/>
        <v>6510</v>
      </c>
      <c r="F100" s="51" t="s">
        <v>2717</v>
      </c>
      <c r="G100" s="56"/>
    </row>
    <row r="101" spans="1:7" s="1" customFormat="1" ht="15" customHeight="1">
      <c r="A101" s="37" t="s">
        <v>2711</v>
      </c>
      <c r="B101" s="25" t="s">
        <v>623</v>
      </c>
      <c r="C101" s="25" t="s">
        <v>647</v>
      </c>
      <c r="D101" s="17">
        <v>960</v>
      </c>
      <c r="E101" s="19">
        <f t="shared" si="1"/>
        <v>960</v>
      </c>
      <c r="F101" s="51" t="s">
        <v>2717</v>
      </c>
      <c r="G101" s="56"/>
    </row>
    <row r="102" spans="1:7" s="1" customFormat="1" ht="15" customHeight="1">
      <c r="A102" s="37" t="s">
        <v>2711</v>
      </c>
      <c r="B102" s="25" t="s">
        <v>624</v>
      </c>
      <c r="C102" s="25" t="s">
        <v>648</v>
      </c>
      <c r="D102" s="17">
        <v>2760</v>
      </c>
      <c r="E102" s="19">
        <f t="shared" si="1"/>
        <v>2760</v>
      </c>
      <c r="F102" s="51" t="s">
        <v>2717</v>
      </c>
      <c r="G102" s="56"/>
    </row>
    <row r="103" spans="1:7" s="1" customFormat="1" ht="15" customHeight="1">
      <c r="A103" s="37" t="s">
        <v>2711</v>
      </c>
      <c r="B103" s="25" t="s">
        <v>220</v>
      </c>
      <c r="C103" s="25" t="s">
        <v>214</v>
      </c>
      <c r="D103" s="17">
        <v>620</v>
      </c>
      <c r="E103" s="19">
        <f t="shared" si="1"/>
        <v>620</v>
      </c>
      <c r="F103" s="51" t="s">
        <v>2717</v>
      </c>
      <c r="G103" s="56"/>
    </row>
    <row r="104" spans="1:7" s="1" customFormat="1" ht="15" customHeight="1">
      <c r="A104" s="37" t="s">
        <v>2711</v>
      </c>
      <c r="B104" s="25" t="s">
        <v>221</v>
      </c>
      <c r="C104" s="25" t="s">
        <v>215</v>
      </c>
      <c r="D104" s="17">
        <v>1550</v>
      </c>
      <c r="E104" s="19">
        <f t="shared" si="1"/>
        <v>1550</v>
      </c>
      <c r="F104" s="51" t="s">
        <v>2717</v>
      </c>
      <c r="G104" s="56"/>
    </row>
    <row r="105" spans="1:7" s="1" customFormat="1" ht="15" customHeight="1">
      <c r="A105" s="37" t="s">
        <v>2711</v>
      </c>
      <c r="B105" s="25" t="s">
        <v>326</v>
      </c>
      <c r="C105" s="25" t="s">
        <v>327</v>
      </c>
      <c r="D105" s="17">
        <v>522</v>
      </c>
      <c r="E105" s="19">
        <f t="shared" si="1"/>
        <v>522</v>
      </c>
      <c r="F105" s="51" t="s">
        <v>2717</v>
      </c>
      <c r="G105" s="56"/>
    </row>
    <row r="106" spans="1:7" s="1" customFormat="1" ht="15" customHeight="1">
      <c r="A106" s="37" t="s">
        <v>2711</v>
      </c>
      <c r="B106" s="25" t="s">
        <v>324</v>
      </c>
      <c r="C106" s="25" t="s">
        <v>325</v>
      </c>
      <c r="D106" s="17">
        <v>522</v>
      </c>
      <c r="E106" s="19">
        <f t="shared" si="1"/>
        <v>522</v>
      </c>
      <c r="F106" s="51" t="s">
        <v>2717</v>
      </c>
      <c r="G106" s="56"/>
    </row>
    <row r="107" spans="1:7" s="1" customFormat="1" ht="15" customHeight="1">
      <c r="A107" s="37" t="s">
        <v>2711</v>
      </c>
      <c r="B107" s="25" t="s">
        <v>359</v>
      </c>
      <c r="C107" s="25" t="s">
        <v>360</v>
      </c>
      <c r="D107" s="17">
        <v>522</v>
      </c>
      <c r="E107" s="19">
        <f t="shared" si="1"/>
        <v>522</v>
      </c>
      <c r="F107" s="51" t="s">
        <v>2717</v>
      </c>
      <c r="G107" s="56"/>
    </row>
    <row r="108" spans="1:7" s="1" customFormat="1" ht="15" customHeight="1">
      <c r="A108" s="37" t="s">
        <v>2711</v>
      </c>
      <c r="B108" s="25" t="s">
        <v>142</v>
      </c>
      <c r="C108" s="25" t="s">
        <v>126</v>
      </c>
      <c r="D108" s="17">
        <v>572</v>
      </c>
      <c r="E108" s="19">
        <f t="shared" si="1"/>
        <v>572</v>
      </c>
      <c r="F108" s="51" t="s">
        <v>2717</v>
      </c>
      <c r="G108" s="56"/>
    </row>
    <row r="109" spans="1:7" s="1" customFormat="1" ht="15" customHeight="1">
      <c r="A109" s="37" t="s">
        <v>2711</v>
      </c>
      <c r="B109" s="25" t="s">
        <v>143</v>
      </c>
      <c r="C109" s="25" t="s">
        <v>127</v>
      </c>
      <c r="D109" s="17">
        <v>1712</v>
      </c>
      <c r="E109" s="19">
        <f t="shared" si="1"/>
        <v>1712</v>
      </c>
      <c r="F109" s="51" t="s">
        <v>2717</v>
      </c>
      <c r="G109" s="56"/>
    </row>
    <row r="110" spans="1:7" s="1" customFormat="1" ht="15" customHeight="1">
      <c r="A110" s="37" t="s">
        <v>2711</v>
      </c>
      <c r="B110" s="25" t="s">
        <v>803</v>
      </c>
      <c r="C110" s="25" t="s">
        <v>804</v>
      </c>
      <c r="D110" s="17">
        <v>520</v>
      </c>
      <c r="E110" s="19">
        <f t="shared" si="1"/>
        <v>520</v>
      </c>
      <c r="F110" s="51" t="s">
        <v>2717</v>
      </c>
      <c r="G110" s="56"/>
    </row>
    <row r="111" spans="1:7" s="1" customFormat="1" ht="15" customHeight="1">
      <c r="A111" s="37" t="s">
        <v>2711</v>
      </c>
      <c r="B111" s="25" t="s">
        <v>50</v>
      </c>
      <c r="C111" s="25" t="s">
        <v>51</v>
      </c>
      <c r="D111" s="17">
        <v>310</v>
      </c>
      <c r="E111" s="19">
        <f t="shared" si="1"/>
        <v>310</v>
      </c>
      <c r="F111" s="51" t="s">
        <v>2717</v>
      </c>
      <c r="G111" s="56"/>
    </row>
    <row r="112" spans="1:7" s="1" customFormat="1" ht="15" customHeight="1">
      <c r="A112" s="37" t="s">
        <v>2711</v>
      </c>
      <c r="B112" s="25" t="s">
        <v>48</v>
      </c>
      <c r="C112" s="25" t="s">
        <v>49</v>
      </c>
      <c r="D112" s="17">
        <v>310</v>
      </c>
      <c r="E112" s="19">
        <f t="shared" si="1"/>
        <v>310</v>
      </c>
      <c r="F112" s="51" t="s">
        <v>2717</v>
      </c>
      <c r="G112" s="56"/>
    </row>
    <row r="113" spans="1:7" s="5" customFormat="1" ht="15" customHeight="1" collapsed="1">
      <c r="A113" s="37" t="s">
        <v>2711</v>
      </c>
      <c r="B113" s="25" t="s">
        <v>2215</v>
      </c>
      <c r="C113" s="25" t="s">
        <v>2216</v>
      </c>
      <c r="D113" s="17">
        <v>1352</v>
      </c>
      <c r="E113" s="19">
        <f t="shared" si="1"/>
        <v>1352</v>
      </c>
      <c r="F113" s="51" t="s">
        <v>2717</v>
      </c>
      <c r="G113" s="56"/>
    </row>
    <row r="114" spans="1:7" s="5" customFormat="1" ht="15" customHeight="1" collapsed="1">
      <c r="A114" s="37" t="s">
        <v>2711</v>
      </c>
      <c r="B114" s="25" t="s">
        <v>2213</v>
      </c>
      <c r="C114" s="25" t="s">
        <v>2214</v>
      </c>
      <c r="D114" s="17">
        <v>570</v>
      </c>
      <c r="E114" s="19">
        <f t="shared" si="1"/>
        <v>570</v>
      </c>
      <c r="F114" s="51" t="s">
        <v>2717</v>
      </c>
      <c r="G114" s="56"/>
    </row>
    <row r="115" spans="1:7" s="1" customFormat="1" ht="15" customHeight="1">
      <c r="A115" s="37" t="s">
        <v>2711</v>
      </c>
      <c r="B115" s="25" t="s">
        <v>2211</v>
      </c>
      <c r="C115" s="25" t="s">
        <v>2212</v>
      </c>
      <c r="D115" s="17">
        <v>1712</v>
      </c>
      <c r="E115" s="19">
        <f t="shared" si="1"/>
        <v>1712</v>
      </c>
      <c r="F115" s="51" t="s">
        <v>2717</v>
      </c>
      <c r="G115" s="56"/>
    </row>
    <row r="116" spans="1:7" s="1" customFormat="1" ht="15" customHeight="1">
      <c r="A116" s="37" t="s">
        <v>2711</v>
      </c>
      <c r="B116" s="25" t="s">
        <v>401</v>
      </c>
      <c r="C116" s="25" t="s">
        <v>402</v>
      </c>
      <c r="D116" s="17">
        <v>1352</v>
      </c>
      <c r="E116" s="19">
        <f t="shared" si="1"/>
        <v>1352</v>
      </c>
      <c r="F116" s="51" t="s">
        <v>2717</v>
      </c>
      <c r="G116" s="56"/>
    </row>
    <row r="117" spans="1:7" s="1" customFormat="1" ht="15" customHeight="1">
      <c r="A117" s="37" t="s">
        <v>2711</v>
      </c>
      <c r="B117" s="25" t="s">
        <v>403</v>
      </c>
      <c r="C117" s="25" t="s">
        <v>404</v>
      </c>
      <c r="D117" s="17">
        <v>522</v>
      </c>
      <c r="E117" s="19">
        <f t="shared" si="1"/>
        <v>522</v>
      </c>
      <c r="F117" s="51" t="s">
        <v>2717</v>
      </c>
      <c r="G117" s="56"/>
    </row>
    <row r="118" spans="1:7" s="1" customFormat="1" ht="15" customHeight="1">
      <c r="A118" s="37" t="s">
        <v>2711</v>
      </c>
      <c r="B118" s="25" t="s">
        <v>405</v>
      </c>
      <c r="C118" s="25" t="s">
        <v>406</v>
      </c>
      <c r="D118" s="17">
        <v>522</v>
      </c>
      <c r="E118" s="19">
        <f t="shared" si="1"/>
        <v>522</v>
      </c>
      <c r="F118" s="51" t="s">
        <v>2717</v>
      </c>
      <c r="G118" s="56"/>
    </row>
    <row r="119" spans="1:7" s="1" customFormat="1" ht="15" customHeight="1">
      <c r="A119" s="37" t="s">
        <v>2711</v>
      </c>
      <c r="B119" s="25" t="s">
        <v>548</v>
      </c>
      <c r="C119" s="25" t="s">
        <v>549</v>
      </c>
      <c r="D119" s="17">
        <v>1352</v>
      </c>
      <c r="E119" s="19">
        <f t="shared" si="1"/>
        <v>1352</v>
      </c>
      <c r="F119" s="51" t="s">
        <v>2717</v>
      </c>
      <c r="G119" s="56"/>
    </row>
    <row r="120" spans="1:7" s="5" customFormat="1" ht="15" customHeight="1" collapsed="1">
      <c r="A120" s="37" t="s">
        <v>2711</v>
      </c>
      <c r="B120" s="25" t="s">
        <v>550</v>
      </c>
      <c r="C120" s="25" t="s">
        <v>551</v>
      </c>
      <c r="D120" s="17">
        <v>522</v>
      </c>
      <c r="E120" s="19">
        <f t="shared" si="1"/>
        <v>522</v>
      </c>
      <c r="F120" s="51" t="s">
        <v>2717</v>
      </c>
      <c r="G120" s="56"/>
    </row>
    <row r="121" spans="1:7" s="1" customFormat="1" ht="15" customHeight="1">
      <c r="A121" s="37" t="s">
        <v>2711</v>
      </c>
      <c r="B121" s="25" t="s">
        <v>552</v>
      </c>
      <c r="C121" s="25" t="s">
        <v>553</v>
      </c>
      <c r="D121" s="17">
        <v>572</v>
      </c>
      <c r="E121" s="19">
        <f t="shared" si="1"/>
        <v>572</v>
      </c>
      <c r="F121" s="51" t="s">
        <v>2717</v>
      </c>
      <c r="G121" s="56"/>
    </row>
    <row r="122" spans="1:7" s="1" customFormat="1" ht="15" customHeight="1">
      <c r="A122" s="37" t="s">
        <v>2711</v>
      </c>
      <c r="B122" s="25" t="s">
        <v>554</v>
      </c>
      <c r="C122" s="25" t="s">
        <v>555</v>
      </c>
      <c r="D122" s="17">
        <v>1712</v>
      </c>
      <c r="E122" s="19">
        <f t="shared" si="1"/>
        <v>1712</v>
      </c>
      <c r="F122" s="51" t="s">
        <v>2717</v>
      </c>
      <c r="G122" s="56"/>
    </row>
    <row r="123" spans="1:7" s="1" customFormat="1" ht="15" customHeight="1">
      <c r="A123" s="37" t="s">
        <v>2711</v>
      </c>
      <c r="B123" s="25" t="s">
        <v>314</v>
      </c>
      <c r="C123" s="25" t="s">
        <v>315</v>
      </c>
      <c r="D123" s="17">
        <v>1550</v>
      </c>
      <c r="E123" s="19">
        <f t="shared" si="1"/>
        <v>1550</v>
      </c>
      <c r="F123" s="51" t="s">
        <v>2717</v>
      </c>
      <c r="G123" s="56"/>
    </row>
    <row r="124" spans="1:7" s="1" customFormat="1" ht="15" customHeight="1">
      <c r="A124" s="37" t="s">
        <v>2711</v>
      </c>
      <c r="B124" s="25" t="s">
        <v>316</v>
      </c>
      <c r="C124" s="25" t="s">
        <v>317</v>
      </c>
      <c r="D124" s="17">
        <v>522</v>
      </c>
      <c r="E124" s="19">
        <f t="shared" ref="E124:E187" si="2">D124*(1-$E$5)</f>
        <v>522</v>
      </c>
      <c r="F124" s="51" t="s">
        <v>2717</v>
      </c>
      <c r="G124" s="56"/>
    </row>
    <row r="125" spans="1:7" s="1" customFormat="1" ht="15" customHeight="1">
      <c r="A125" s="37" t="s">
        <v>2711</v>
      </c>
      <c r="B125" s="25" t="s">
        <v>318</v>
      </c>
      <c r="C125" s="25" t="s">
        <v>319</v>
      </c>
      <c r="D125" s="17">
        <v>522</v>
      </c>
      <c r="E125" s="19">
        <f t="shared" si="2"/>
        <v>522</v>
      </c>
      <c r="F125" s="51" t="s">
        <v>2717</v>
      </c>
      <c r="G125" s="56"/>
    </row>
    <row r="126" spans="1:7" s="1" customFormat="1" ht="15" customHeight="1">
      <c r="A126" s="37" t="s">
        <v>2711</v>
      </c>
      <c r="B126" s="25" t="s">
        <v>385</v>
      </c>
      <c r="C126" s="25" t="s">
        <v>386</v>
      </c>
      <c r="D126" s="17">
        <v>1352</v>
      </c>
      <c r="E126" s="19">
        <f t="shared" si="2"/>
        <v>1352</v>
      </c>
      <c r="F126" s="51" t="s">
        <v>2717</v>
      </c>
      <c r="G126" s="56"/>
    </row>
    <row r="127" spans="1:7" s="5" customFormat="1" ht="15" customHeight="1" collapsed="1">
      <c r="A127" s="37" t="s">
        <v>2711</v>
      </c>
      <c r="B127" s="25" t="s">
        <v>542</v>
      </c>
      <c r="C127" s="25" t="s">
        <v>543</v>
      </c>
      <c r="D127" s="17">
        <v>572</v>
      </c>
      <c r="E127" s="19">
        <f t="shared" si="2"/>
        <v>572</v>
      </c>
      <c r="F127" s="51" t="s">
        <v>2717</v>
      </c>
      <c r="G127" s="56"/>
    </row>
    <row r="128" spans="1:7" s="1" customFormat="1" ht="15" customHeight="1">
      <c r="A128" s="37" t="s">
        <v>2711</v>
      </c>
      <c r="B128" s="25" t="s">
        <v>544</v>
      </c>
      <c r="C128" s="25" t="s">
        <v>545</v>
      </c>
      <c r="D128" s="17">
        <v>1712</v>
      </c>
      <c r="E128" s="19">
        <f t="shared" si="2"/>
        <v>1712</v>
      </c>
      <c r="F128" s="51" t="s">
        <v>2717</v>
      </c>
      <c r="G128" s="56"/>
    </row>
    <row r="129" spans="1:7" s="1" customFormat="1" ht="15" customHeight="1">
      <c r="A129" s="37" t="s">
        <v>2711</v>
      </c>
      <c r="B129" s="25" t="s">
        <v>383</v>
      </c>
      <c r="C129" s="25" t="s">
        <v>384</v>
      </c>
      <c r="D129" s="17">
        <v>522</v>
      </c>
      <c r="E129" s="19">
        <f t="shared" si="2"/>
        <v>522</v>
      </c>
      <c r="F129" s="51" t="s">
        <v>2717</v>
      </c>
      <c r="G129" s="56"/>
    </row>
    <row r="130" spans="1:7" s="1" customFormat="1" ht="15" customHeight="1">
      <c r="A130" s="37" t="s">
        <v>2711</v>
      </c>
      <c r="B130" s="25" t="s">
        <v>393</v>
      </c>
      <c r="C130" s="25" t="s">
        <v>394</v>
      </c>
      <c r="D130" s="17">
        <v>572</v>
      </c>
      <c r="E130" s="19">
        <f t="shared" si="2"/>
        <v>572</v>
      </c>
      <c r="F130" s="51" t="s">
        <v>2717</v>
      </c>
      <c r="G130" s="56"/>
    </row>
    <row r="131" spans="1:7" s="1" customFormat="1" ht="15" customHeight="1">
      <c r="A131" s="37" t="s">
        <v>2711</v>
      </c>
      <c r="B131" s="25" t="s">
        <v>395</v>
      </c>
      <c r="C131" s="25" t="s">
        <v>396</v>
      </c>
      <c r="D131" s="17">
        <v>1712</v>
      </c>
      <c r="E131" s="19">
        <f t="shared" si="2"/>
        <v>1712</v>
      </c>
      <c r="F131" s="51" t="s">
        <v>2717</v>
      </c>
      <c r="G131" s="56"/>
    </row>
    <row r="132" spans="1:7" s="1" customFormat="1" ht="15" customHeight="1">
      <c r="A132" s="37" t="s">
        <v>2711</v>
      </c>
      <c r="B132" s="25" t="s">
        <v>387</v>
      </c>
      <c r="C132" s="25" t="s">
        <v>388</v>
      </c>
      <c r="D132" s="17">
        <v>522</v>
      </c>
      <c r="E132" s="19">
        <f t="shared" si="2"/>
        <v>522</v>
      </c>
      <c r="F132" s="51" t="s">
        <v>2717</v>
      </c>
      <c r="G132" s="56"/>
    </row>
    <row r="133" spans="1:7" s="1" customFormat="1" ht="15" customHeight="1">
      <c r="A133" s="37" t="s">
        <v>2711</v>
      </c>
      <c r="B133" s="25" t="s">
        <v>389</v>
      </c>
      <c r="C133" s="25" t="s">
        <v>390</v>
      </c>
      <c r="D133" s="17">
        <v>522</v>
      </c>
      <c r="E133" s="19">
        <f t="shared" si="2"/>
        <v>522</v>
      </c>
      <c r="F133" s="51" t="s">
        <v>2717</v>
      </c>
      <c r="G133" s="56"/>
    </row>
    <row r="134" spans="1:7" s="1" customFormat="1" ht="15" customHeight="1">
      <c r="A134" s="37" t="s">
        <v>2711</v>
      </c>
      <c r="B134" s="25" t="s">
        <v>391</v>
      </c>
      <c r="C134" s="25" t="s">
        <v>392</v>
      </c>
      <c r="D134" s="17">
        <v>522</v>
      </c>
      <c r="E134" s="19">
        <f t="shared" si="2"/>
        <v>522</v>
      </c>
      <c r="F134" s="51" t="s">
        <v>2717</v>
      </c>
      <c r="G134" s="56"/>
    </row>
    <row r="135" spans="1:7" s="1" customFormat="1" ht="15" customHeight="1">
      <c r="A135" s="37" t="s">
        <v>2711</v>
      </c>
      <c r="B135" s="25" t="s">
        <v>2547</v>
      </c>
      <c r="C135" s="25" t="s">
        <v>2548</v>
      </c>
      <c r="D135" s="17">
        <v>1352</v>
      </c>
      <c r="E135" s="19">
        <f t="shared" si="2"/>
        <v>1352</v>
      </c>
      <c r="F135" s="51" t="s">
        <v>2717</v>
      </c>
      <c r="G135" s="56"/>
    </row>
    <row r="136" spans="1:7" s="1" customFormat="1" ht="15" customHeight="1">
      <c r="A136" s="37" t="s">
        <v>2711</v>
      </c>
      <c r="B136" s="25" t="s">
        <v>2549</v>
      </c>
      <c r="C136" s="25" t="s">
        <v>2550</v>
      </c>
      <c r="D136" s="17">
        <v>682</v>
      </c>
      <c r="E136" s="19">
        <f t="shared" si="2"/>
        <v>682</v>
      </c>
      <c r="F136" s="51" t="s">
        <v>2717</v>
      </c>
      <c r="G136" s="56"/>
    </row>
    <row r="137" spans="1:7" s="5" customFormat="1" ht="15" customHeight="1" collapsed="1">
      <c r="A137" s="37" t="s">
        <v>2711</v>
      </c>
      <c r="B137" s="25" t="s">
        <v>2551</v>
      </c>
      <c r="C137" s="25" t="s">
        <v>2552</v>
      </c>
      <c r="D137" s="17">
        <v>2046</v>
      </c>
      <c r="E137" s="19">
        <f t="shared" si="2"/>
        <v>2046</v>
      </c>
      <c r="F137" s="51" t="s">
        <v>2717</v>
      </c>
      <c r="G137" s="56"/>
    </row>
    <row r="138" spans="1:7" s="1" customFormat="1" ht="15" customHeight="1">
      <c r="A138" s="37" t="s">
        <v>2711</v>
      </c>
      <c r="B138" s="25" t="s">
        <v>138</v>
      </c>
      <c r="C138" s="25" t="s">
        <v>139</v>
      </c>
      <c r="D138" s="17">
        <v>1240</v>
      </c>
      <c r="E138" s="19">
        <f t="shared" si="2"/>
        <v>1240</v>
      </c>
      <c r="F138" s="51" t="s">
        <v>2717</v>
      </c>
      <c r="G138" s="56"/>
    </row>
    <row r="139" spans="1:7" s="1" customFormat="1" ht="15" customHeight="1">
      <c r="A139" s="37" t="s">
        <v>2711</v>
      </c>
      <c r="B139" s="25" t="s">
        <v>675</v>
      </c>
      <c r="C139" s="25" t="s">
        <v>676</v>
      </c>
      <c r="D139" s="17">
        <v>522</v>
      </c>
      <c r="E139" s="19">
        <f t="shared" si="2"/>
        <v>522</v>
      </c>
      <c r="F139" s="51" t="s">
        <v>2717</v>
      </c>
      <c r="G139" s="56"/>
    </row>
    <row r="140" spans="1:7" s="1" customFormat="1" ht="15" customHeight="1">
      <c r="A140" s="37" t="s">
        <v>2711</v>
      </c>
      <c r="B140" s="25" t="s">
        <v>473</v>
      </c>
      <c r="C140" s="25" t="s">
        <v>481</v>
      </c>
      <c r="D140" s="17">
        <v>522</v>
      </c>
      <c r="E140" s="19">
        <f t="shared" si="2"/>
        <v>522</v>
      </c>
      <c r="F140" s="51" t="s">
        <v>2717</v>
      </c>
      <c r="G140" s="56"/>
    </row>
    <row r="141" spans="1:7" s="1" customFormat="1" ht="15" customHeight="1">
      <c r="A141" s="37" t="s">
        <v>2711</v>
      </c>
      <c r="B141" s="25" t="s">
        <v>677</v>
      </c>
      <c r="C141" s="25" t="s">
        <v>678</v>
      </c>
      <c r="D141" s="17">
        <v>522</v>
      </c>
      <c r="E141" s="19">
        <f t="shared" si="2"/>
        <v>522</v>
      </c>
      <c r="F141" s="51" t="s">
        <v>2717</v>
      </c>
      <c r="G141" s="56"/>
    </row>
    <row r="142" spans="1:7" s="1" customFormat="1" ht="15" customHeight="1">
      <c r="A142" s="37" t="s">
        <v>2711</v>
      </c>
      <c r="B142" s="25" t="s">
        <v>498</v>
      </c>
      <c r="C142" s="25" t="s">
        <v>140</v>
      </c>
      <c r="D142" s="17">
        <v>1042</v>
      </c>
      <c r="E142" s="19">
        <f t="shared" si="2"/>
        <v>1042</v>
      </c>
      <c r="F142" s="51" t="s">
        <v>2717</v>
      </c>
      <c r="G142" s="56"/>
    </row>
    <row r="143" spans="1:7" s="5" customFormat="1" ht="15" customHeight="1" collapsed="1">
      <c r="A143" s="37" t="s">
        <v>2711</v>
      </c>
      <c r="B143" s="25" t="s">
        <v>499</v>
      </c>
      <c r="C143" s="25" t="s">
        <v>141</v>
      </c>
      <c r="D143" s="17">
        <v>3100</v>
      </c>
      <c r="E143" s="19">
        <f t="shared" si="2"/>
        <v>3100</v>
      </c>
      <c r="F143" s="51" t="s">
        <v>2717</v>
      </c>
      <c r="G143" s="56"/>
    </row>
    <row r="144" spans="1:7" s="1" customFormat="1" ht="15" customHeight="1">
      <c r="A144" s="37" t="s">
        <v>2711</v>
      </c>
      <c r="B144" s="25" t="s">
        <v>3010</v>
      </c>
      <c r="C144" s="25" t="s">
        <v>3011</v>
      </c>
      <c r="D144" s="17">
        <v>1860</v>
      </c>
      <c r="E144" s="19">
        <f t="shared" si="2"/>
        <v>1860</v>
      </c>
      <c r="F144" s="51" t="s">
        <v>2717</v>
      </c>
      <c r="G144" s="56" t="s">
        <v>2558</v>
      </c>
    </row>
    <row r="145" spans="1:7" s="1" customFormat="1" ht="15" customHeight="1">
      <c r="A145" s="37" t="s">
        <v>2711</v>
      </c>
      <c r="B145" s="25" t="s">
        <v>3012</v>
      </c>
      <c r="C145" s="25" t="s">
        <v>3013</v>
      </c>
      <c r="D145" s="17">
        <v>3720</v>
      </c>
      <c r="E145" s="19">
        <f t="shared" si="2"/>
        <v>3720</v>
      </c>
      <c r="F145" s="51" t="s">
        <v>2717</v>
      </c>
      <c r="G145" s="56" t="s">
        <v>2558</v>
      </c>
    </row>
    <row r="146" spans="1:7" s="1" customFormat="1" ht="15" customHeight="1">
      <c r="A146" s="37" t="s">
        <v>2711</v>
      </c>
      <c r="B146" s="25" t="s">
        <v>3014</v>
      </c>
      <c r="C146" s="25" t="s">
        <v>3015</v>
      </c>
      <c r="D146" s="17">
        <v>18600</v>
      </c>
      <c r="E146" s="19">
        <f t="shared" si="2"/>
        <v>18600</v>
      </c>
      <c r="F146" s="51" t="s">
        <v>2717</v>
      </c>
      <c r="G146" s="56" t="s">
        <v>2558</v>
      </c>
    </row>
    <row r="147" spans="1:7" s="1" customFormat="1" ht="15" customHeight="1">
      <c r="A147" s="37" t="s">
        <v>2711</v>
      </c>
      <c r="B147" s="25" t="s">
        <v>3016</v>
      </c>
      <c r="C147" s="25" t="s">
        <v>3017</v>
      </c>
      <c r="D147" s="17">
        <v>620</v>
      </c>
      <c r="E147" s="19">
        <f t="shared" si="2"/>
        <v>620</v>
      </c>
      <c r="F147" s="51" t="s">
        <v>2717</v>
      </c>
      <c r="G147" s="56" t="s">
        <v>2558</v>
      </c>
    </row>
    <row r="148" spans="1:7" s="1" customFormat="1" ht="15" customHeight="1">
      <c r="A148" s="37" t="s">
        <v>2711</v>
      </c>
      <c r="B148" s="25" t="s">
        <v>3018</v>
      </c>
      <c r="C148" s="25" t="s">
        <v>3019</v>
      </c>
      <c r="D148" s="17">
        <v>682</v>
      </c>
      <c r="E148" s="19">
        <f t="shared" si="2"/>
        <v>682</v>
      </c>
      <c r="F148" s="51" t="s">
        <v>2717</v>
      </c>
      <c r="G148" s="56" t="s">
        <v>2558</v>
      </c>
    </row>
    <row r="149" spans="1:7" s="1" customFormat="1" ht="15" customHeight="1">
      <c r="A149" s="37" t="s">
        <v>2711</v>
      </c>
      <c r="B149" s="25" t="s">
        <v>3020</v>
      </c>
      <c r="C149" s="25" t="s">
        <v>3021</v>
      </c>
      <c r="D149" s="17">
        <v>2046</v>
      </c>
      <c r="E149" s="19">
        <f t="shared" si="2"/>
        <v>2046</v>
      </c>
      <c r="F149" s="51" t="s">
        <v>2717</v>
      </c>
      <c r="G149" s="56" t="s">
        <v>2558</v>
      </c>
    </row>
    <row r="150" spans="1:7" s="1" customFormat="1" ht="15" customHeight="1">
      <c r="A150" s="37" t="s">
        <v>2711</v>
      </c>
      <c r="B150" s="25" t="s">
        <v>28</v>
      </c>
      <c r="C150" s="25" t="s">
        <v>480</v>
      </c>
      <c r="D150" s="17">
        <v>2072</v>
      </c>
      <c r="E150" s="19">
        <f t="shared" si="2"/>
        <v>2072</v>
      </c>
      <c r="F150" s="51" t="s">
        <v>2717</v>
      </c>
      <c r="G150" s="56"/>
    </row>
    <row r="151" spans="1:7" s="5" customFormat="1" ht="15" customHeight="1" collapsed="1">
      <c r="A151" s="37" t="s">
        <v>2711</v>
      </c>
      <c r="B151" s="25" t="s">
        <v>135</v>
      </c>
      <c r="C151" s="25" t="s">
        <v>177</v>
      </c>
      <c r="D151" s="17">
        <v>522</v>
      </c>
      <c r="E151" s="19">
        <f t="shared" si="2"/>
        <v>522</v>
      </c>
      <c r="F151" s="51" t="s">
        <v>2717</v>
      </c>
      <c r="G151" s="56"/>
    </row>
    <row r="152" spans="1:7" s="1" customFormat="1" ht="15" customHeight="1">
      <c r="A152" s="37" t="s">
        <v>2711</v>
      </c>
      <c r="B152" s="25" t="s">
        <v>288</v>
      </c>
      <c r="C152" s="25" t="s">
        <v>289</v>
      </c>
      <c r="D152" s="17">
        <v>3100</v>
      </c>
      <c r="E152" s="19">
        <f t="shared" si="2"/>
        <v>3100</v>
      </c>
      <c r="F152" s="51" t="s">
        <v>2717</v>
      </c>
      <c r="G152" s="56"/>
    </row>
    <row r="153" spans="1:7" s="1" customFormat="1" ht="15" customHeight="1">
      <c r="A153" s="37" t="s">
        <v>2711</v>
      </c>
      <c r="B153" s="25" t="s">
        <v>290</v>
      </c>
      <c r="C153" s="25" t="s">
        <v>291</v>
      </c>
      <c r="D153" s="17">
        <v>15500</v>
      </c>
      <c r="E153" s="19">
        <f t="shared" si="2"/>
        <v>15500</v>
      </c>
      <c r="F153" s="51" t="s">
        <v>2717</v>
      </c>
      <c r="G153" s="56"/>
    </row>
    <row r="154" spans="1:7" s="1" customFormat="1" ht="15" customHeight="1">
      <c r="A154" s="37" t="s">
        <v>2711</v>
      </c>
      <c r="B154" s="25" t="s">
        <v>133</v>
      </c>
      <c r="C154" s="25" t="s">
        <v>134</v>
      </c>
      <c r="D154" s="17">
        <v>522</v>
      </c>
      <c r="E154" s="19">
        <f t="shared" si="2"/>
        <v>522</v>
      </c>
      <c r="F154" s="51" t="s">
        <v>2717</v>
      </c>
      <c r="G154" s="56"/>
    </row>
    <row r="155" spans="1:7" s="1" customFormat="1" ht="15" customHeight="1">
      <c r="A155" s="37" t="s">
        <v>2711</v>
      </c>
      <c r="B155" s="25" t="s">
        <v>373</v>
      </c>
      <c r="C155" s="25" t="s">
        <v>374</v>
      </c>
      <c r="D155" s="17">
        <v>522</v>
      </c>
      <c r="E155" s="19">
        <f t="shared" si="2"/>
        <v>522</v>
      </c>
      <c r="F155" s="51" t="s">
        <v>2717</v>
      </c>
      <c r="G155" s="56"/>
    </row>
    <row r="156" spans="1:7" s="1" customFormat="1" ht="15" customHeight="1">
      <c r="A156" s="37" t="s">
        <v>2711</v>
      </c>
      <c r="B156" s="25" t="s">
        <v>505</v>
      </c>
      <c r="C156" s="25" t="s">
        <v>506</v>
      </c>
      <c r="D156" s="17">
        <v>522</v>
      </c>
      <c r="E156" s="19">
        <f t="shared" si="2"/>
        <v>522</v>
      </c>
      <c r="F156" s="51" t="s">
        <v>2717</v>
      </c>
      <c r="G156" s="56"/>
    </row>
    <row r="157" spans="1:7" s="1" customFormat="1" ht="15" customHeight="1">
      <c r="A157" s="37" t="s">
        <v>2711</v>
      </c>
      <c r="B157" s="25" t="s">
        <v>371</v>
      </c>
      <c r="C157" s="25" t="s">
        <v>372</v>
      </c>
      <c r="D157" s="17">
        <v>522</v>
      </c>
      <c r="E157" s="19">
        <f t="shared" si="2"/>
        <v>522</v>
      </c>
      <c r="F157" s="51" t="s">
        <v>2717</v>
      </c>
      <c r="G157" s="56"/>
    </row>
    <row r="158" spans="1:7" s="1" customFormat="1" ht="15" customHeight="1">
      <c r="A158" s="37" t="s">
        <v>2711</v>
      </c>
      <c r="B158" s="25" t="s">
        <v>136</v>
      </c>
      <c r="C158" s="25" t="s">
        <v>128</v>
      </c>
      <c r="D158" s="17">
        <v>1042</v>
      </c>
      <c r="E158" s="19">
        <f t="shared" si="2"/>
        <v>1042</v>
      </c>
      <c r="F158" s="51" t="s">
        <v>2717</v>
      </c>
      <c r="G158" s="56"/>
    </row>
    <row r="159" spans="1:7" s="1" customFormat="1" ht="15" customHeight="1">
      <c r="A159" s="37" t="s">
        <v>2711</v>
      </c>
      <c r="B159" s="25" t="s">
        <v>137</v>
      </c>
      <c r="C159" s="25" t="s">
        <v>129</v>
      </c>
      <c r="D159" s="17">
        <v>3100</v>
      </c>
      <c r="E159" s="19">
        <f t="shared" si="2"/>
        <v>3100</v>
      </c>
      <c r="F159" s="51" t="s">
        <v>2717</v>
      </c>
      <c r="G159" s="56"/>
    </row>
    <row r="160" spans="1:7" s="1" customFormat="1" ht="15" customHeight="1">
      <c r="A160" s="37" t="s">
        <v>2711</v>
      </c>
      <c r="B160" s="25" t="s">
        <v>300</v>
      </c>
      <c r="C160" s="25" t="s">
        <v>301</v>
      </c>
      <c r="D160" s="17">
        <v>3100</v>
      </c>
      <c r="E160" s="19">
        <f t="shared" si="2"/>
        <v>3100</v>
      </c>
      <c r="F160" s="51" t="s">
        <v>2717</v>
      </c>
      <c r="G160" s="56"/>
    </row>
    <row r="161" spans="1:7" s="1" customFormat="1" ht="15" customHeight="1">
      <c r="A161" s="37" t="s">
        <v>2711</v>
      </c>
      <c r="B161" s="25" t="s">
        <v>302</v>
      </c>
      <c r="C161" s="25" t="s">
        <v>303</v>
      </c>
      <c r="D161" s="17">
        <v>522</v>
      </c>
      <c r="E161" s="19">
        <f t="shared" si="2"/>
        <v>522</v>
      </c>
      <c r="F161" s="51" t="s">
        <v>2717</v>
      </c>
      <c r="G161" s="56"/>
    </row>
    <row r="162" spans="1:7" s="5" customFormat="1" ht="15" customHeight="1" collapsed="1">
      <c r="A162" s="37" t="s">
        <v>2711</v>
      </c>
      <c r="B162" s="25" t="s">
        <v>308</v>
      </c>
      <c r="C162" s="25" t="s">
        <v>309</v>
      </c>
      <c r="D162" s="17">
        <v>3100</v>
      </c>
      <c r="E162" s="19">
        <f t="shared" si="2"/>
        <v>3100</v>
      </c>
      <c r="F162" s="51" t="s">
        <v>2717</v>
      </c>
      <c r="G162" s="56"/>
    </row>
    <row r="163" spans="1:7" s="1" customFormat="1" ht="15" customHeight="1">
      <c r="A163" s="37" t="s">
        <v>2711</v>
      </c>
      <c r="B163" s="25" t="s">
        <v>310</v>
      </c>
      <c r="C163" s="25" t="s">
        <v>311</v>
      </c>
      <c r="D163" s="17">
        <v>15500</v>
      </c>
      <c r="E163" s="19">
        <f t="shared" si="2"/>
        <v>15500</v>
      </c>
      <c r="F163" s="51" t="s">
        <v>2717</v>
      </c>
      <c r="G163" s="56"/>
    </row>
    <row r="164" spans="1:7" s="1" customFormat="1" ht="15" customHeight="1">
      <c r="A164" s="37" t="s">
        <v>2711</v>
      </c>
      <c r="B164" s="25" t="s">
        <v>523</v>
      </c>
      <c r="C164" s="25" t="s">
        <v>524</v>
      </c>
      <c r="D164" s="17">
        <v>4960</v>
      </c>
      <c r="E164" s="19">
        <f t="shared" si="2"/>
        <v>4960</v>
      </c>
      <c r="F164" s="51" t="s">
        <v>2717</v>
      </c>
      <c r="G164" s="56"/>
    </row>
    <row r="165" spans="1:7" s="1" customFormat="1" ht="15" customHeight="1">
      <c r="A165" s="37" t="s">
        <v>2711</v>
      </c>
      <c r="B165" s="25" t="s">
        <v>525</v>
      </c>
      <c r="C165" s="25" t="s">
        <v>526</v>
      </c>
      <c r="D165" s="17">
        <v>14880</v>
      </c>
      <c r="E165" s="19">
        <f t="shared" si="2"/>
        <v>14880</v>
      </c>
      <c r="F165" s="51" t="s">
        <v>2717</v>
      </c>
      <c r="G165" s="56"/>
    </row>
    <row r="166" spans="1:7" s="1" customFormat="1" ht="15" customHeight="1">
      <c r="A166" s="37" t="s">
        <v>2711</v>
      </c>
      <c r="B166" s="25" t="s">
        <v>503</v>
      </c>
      <c r="C166" s="25" t="s">
        <v>504</v>
      </c>
      <c r="D166" s="17">
        <v>522</v>
      </c>
      <c r="E166" s="19">
        <f t="shared" si="2"/>
        <v>522</v>
      </c>
      <c r="F166" s="51" t="s">
        <v>2717</v>
      </c>
      <c r="G166" s="56"/>
    </row>
    <row r="167" spans="1:7" s="1" customFormat="1" ht="15" customHeight="1">
      <c r="A167" s="37" t="s">
        <v>2711</v>
      </c>
      <c r="B167" s="25" t="s">
        <v>367</v>
      </c>
      <c r="C167" s="25" t="s">
        <v>368</v>
      </c>
      <c r="D167" s="17">
        <v>522</v>
      </c>
      <c r="E167" s="19">
        <f t="shared" si="2"/>
        <v>522</v>
      </c>
      <c r="F167" s="51" t="s">
        <v>2717</v>
      </c>
      <c r="G167" s="56"/>
    </row>
    <row r="168" spans="1:7" s="1" customFormat="1" ht="15" customHeight="1">
      <c r="A168" s="37" t="s">
        <v>2711</v>
      </c>
      <c r="B168" s="25" t="s">
        <v>304</v>
      </c>
      <c r="C168" s="25" t="s">
        <v>305</v>
      </c>
      <c r="D168" s="17">
        <v>2072</v>
      </c>
      <c r="E168" s="19">
        <f t="shared" si="2"/>
        <v>2072</v>
      </c>
      <c r="F168" s="51" t="s">
        <v>2717</v>
      </c>
      <c r="G168" s="56"/>
    </row>
    <row r="169" spans="1:7" s="1" customFormat="1" ht="15" customHeight="1">
      <c r="A169" s="37" t="s">
        <v>2711</v>
      </c>
      <c r="B169" s="25" t="s">
        <v>306</v>
      </c>
      <c r="C169" s="25" t="s">
        <v>307</v>
      </c>
      <c r="D169" s="17">
        <v>6200</v>
      </c>
      <c r="E169" s="19">
        <f t="shared" si="2"/>
        <v>6200</v>
      </c>
      <c r="F169" s="51" t="s">
        <v>2717</v>
      </c>
      <c r="G169" s="56"/>
    </row>
    <row r="170" spans="1:7" s="1" customFormat="1" ht="15" customHeight="1">
      <c r="A170" s="37" t="s">
        <v>2711</v>
      </c>
      <c r="B170" s="25" t="s">
        <v>369</v>
      </c>
      <c r="C170" s="25" t="s">
        <v>370</v>
      </c>
      <c r="D170" s="17">
        <v>522</v>
      </c>
      <c r="E170" s="19">
        <f t="shared" si="2"/>
        <v>522</v>
      </c>
      <c r="F170" s="51" t="s">
        <v>2717</v>
      </c>
      <c r="G170" s="56"/>
    </row>
    <row r="171" spans="1:7" s="1" customFormat="1" ht="15" customHeight="1">
      <c r="A171" s="37" t="s">
        <v>2711</v>
      </c>
      <c r="B171" s="25" t="s">
        <v>154</v>
      </c>
      <c r="C171" s="25" t="s">
        <v>155</v>
      </c>
      <c r="D171" s="17">
        <v>458</v>
      </c>
      <c r="E171" s="19">
        <f t="shared" si="2"/>
        <v>458</v>
      </c>
      <c r="F171" s="51" t="s">
        <v>1583</v>
      </c>
      <c r="G171" s="56"/>
    </row>
    <row r="172" spans="1:7" s="1" customFormat="1" ht="15" customHeight="1">
      <c r="A172" s="37" t="s">
        <v>2711</v>
      </c>
      <c r="B172" s="25" t="s">
        <v>156</v>
      </c>
      <c r="C172" s="25" t="s">
        <v>157</v>
      </c>
      <c r="D172" s="17">
        <v>620</v>
      </c>
      <c r="E172" s="19">
        <f t="shared" si="2"/>
        <v>620</v>
      </c>
      <c r="F172" s="51" t="s">
        <v>1583</v>
      </c>
      <c r="G172" s="56"/>
    </row>
    <row r="173" spans="1:7" s="1" customFormat="1" ht="15" customHeight="1">
      <c r="A173" s="37" t="s">
        <v>2711</v>
      </c>
      <c r="B173" s="25" t="s">
        <v>201</v>
      </c>
      <c r="C173" s="25" t="s">
        <v>202</v>
      </c>
      <c r="D173" s="17">
        <v>286</v>
      </c>
      <c r="E173" s="19">
        <f t="shared" si="2"/>
        <v>286</v>
      </c>
      <c r="F173" s="51" t="s">
        <v>1583</v>
      </c>
      <c r="G173" s="56"/>
    </row>
    <row r="174" spans="1:7" s="1" customFormat="1" ht="15" customHeight="1">
      <c r="A174" s="37" t="s">
        <v>2711</v>
      </c>
      <c r="B174" s="25" t="s">
        <v>334</v>
      </c>
      <c r="C174" s="25" t="s">
        <v>335</v>
      </c>
      <c r="D174" s="17">
        <v>528</v>
      </c>
      <c r="E174" s="19">
        <f t="shared" si="2"/>
        <v>528</v>
      </c>
      <c r="F174" s="51" t="s">
        <v>1583</v>
      </c>
      <c r="G174" s="56" t="s">
        <v>3073</v>
      </c>
    </row>
    <row r="175" spans="1:7" s="1" customFormat="1" ht="15" customHeight="1">
      <c r="A175" s="37" t="s">
        <v>2711</v>
      </c>
      <c r="B175" s="25" t="s">
        <v>2936</v>
      </c>
      <c r="C175" s="25" t="s">
        <v>2937</v>
      </c>
      <c r="D175" s="17">
        <v>330</v>
      </c>
      <c r="E175" s="19">
        <f t="shared" si="2"/>
        <v>330</v>
      </c>
      <c r="F175" s="51" t="s">
        <v>1583</v>
      </c>
      <c r="G175" s="56"/>
    </row>
    <row r="176" spans="1:7" s="1" customFormat="1" ht="15" customHeight="1">
      <c r="A176" s="37" t="s">
        <v>2711</v>
      </c>
      <c r="B176" s="25" t="s">
        <v>618</v>
      </c>
      <c r="C176" s="25" t="s">
        <v>619</v>
      </c>
      <c r="D176" s="17">
        <v>626</v>
      </c>
      <c r="E176" s="19">
        <f t="shared" si="2"/>
        <v>626</v>
      </c>
      <c r="F176" s="51" t="s">
        <v>1583</v>
      </c>
      <c r="G176" s="56"/>
    </row>
    <row r="177" spans="1:7" s="1" customFormat="1" ht="15" customHeight="1">
      <c r="A177" s="37" t="s">
        <v>2711</v>
      </c>
      <c r="B177" s="25" t="s">
        <v>2938</v>
      </c>
      <c r="C177" s="25" t="s">
        <v>2939</v>
      </c>
      <c r="D177" s="17">
        <v>564</v>
      </c>
      <c r="E177" s="19">
        <f t="shared" si="2"/>
        <v>564</v>
      </c>
      <c r="F177" s="51" t="s">
        <v>1583</v>
      </c>
      <c r="G177" s="56"/>
    </row>
    <row r="178" spans="1:7" s="1" customFormat="1" ht="15" customHeight="1">
      <c r="A178" s="37" t="s">
        <v>2711</v>
      </c>
      <c r="B178" s="25" t="s">
        <v>638</v>
      </c>
      <c r="C178" s="25" t="s">
        <v>639</v>
      </c>
      <c r="D178" s="17">
        <v>1066</v>
      </c>
      <c r="E178" s="19">
        <f t="shared" si="2"/>
        <v>1066</v>
      </c>
      <c r="F178" s="51" t="s">
        <v>1583</v>
      </c>
      <c r="G178" s="56"/>
    </row>
    <row r="179" spans="1:7" s="1" customFormat="1" ht="15" customHeight="1">
      <c r="A179" s="37" t="s">
        <v>2711</v>
      </c>
      <c r="B179" s="25" t="s">
        <v>2940</v>
      </c>
      <c r="C179" s="25" t="s">
        <v>2941</v>
      </c>
      <c r="D179" s="17">
        <v>768</v>
      </c>
      <c r="E179" s="19">
        <f t="shared" si="2"/>
        <v>768</v>
      </c>
      <c r="F179" s="51" t="s">
        <v>1583</v>
      </c>
      <c r="G179" s="56"/>
    </row>
    <row r="180" spans="1:7" s="1" customFormat="1" ht="15" customHeight="1">
      <c r="A180" s="37" t="s">
        <v>2711</v>
      </c>
      <c r="B180" s="25" t="s">
        <v>583</v>
      </c>
      <c r="C180" s="25" t="s">
        <v>584</v>
      </c>
      <c r="D180" s="17">
        <v>1110</v>
      </c>
      <c r="E180" s="19">
        <f t="shared" si="2"/>
        <v>1110</v>
      </c>
      <c r="F180" s="51" t="s">
        <v>1583</v>
      </c>
      <c r="G180" s="56"/>
    </row>
    <row r="181" spans="1:7" s="1" customFormat="1" ht="15" customHeight="1">
      <c r="A181" s="37" t="s">
        <v>2711</v>
      </c>
      <c r="B181" s="25" t="s">
        <v>2942</v>
      </c>
      <c r="C181" s="25" t="s">
        <v>2943</v>
      </c>
      <c r="D181" s="17">
        <v>1270</v>
      </c>
      <c r="E181" s="19">
        <f t="shared" si="2"/>
        <v>1270</v>
      </c>
      <c r="F181" s="51" t="s">
        <v>1583</v>
      </c>
      <c r="G181" s="56"/>
    </row>
    <row r="182" spans="1:7" s="5" customFormat="1" ht="15" customHeight="1" collapsed="1">
      <c r="A182" s="37" t="s">
        <v>2711</v>
      </c>
      <c r="B182" s="25" t="s">
        <v>640</v>
      </c>
      <c r="C182" s="25" t="s">
        <v>641</v>
      </c>
      <c r="D182" s="17">
        <v>1900</v>
      </c>
      <c r="E182" s="19">
        <f t="shared" si="2"/>
        <v>1900</v>
      </c>
      <c r="F182" s="51" t="s">
        <v>1583</v>
      </c>
      <c r="G182" s="56"/>
    </row>
    <row r="183" spans="1:7" s="1" customFormat="1" ht="15" customHeight="1">
      <c r="A183" s="37" t="s">
        <v>2711</v>
      </c>
      <c r="B183" s="25" t="s">
        <v>572</v>
      </c>
      <c r="C183" s="25" t="s">
        <v>571</v>
      </c>
      <c r="D183" s="17">
        <v>1358</v>
      </c>
      <c r="E183" s="19">
        <f t="shared" si="2"/>
        <v>1358</v>
      </c>
      <c r="F183" s="51" t="s">
        <v>1583</v>
      </c>
      <c r="G183" s="56"/>
    </row>
    <row r="184" spans="1:7" s="1" customFormat="1" ht="15" customHeight="1">
      <c r="A184" s="37" t="s">
        <v>2711</v>
      </c>
      <c r="B184" s="25" t="s">
        <v>689</v>
      </c>
      <c r="C184" s="25" t="s">
        <v>690</v>
      </c>
      <c r="D184" s="17">
        <v>2122</v>
      </c>
      <c r="E184" s="19">
        <f t="shared" si="2"/>
        <v>2122</v>
      </c>
      <c r="F184" s="51" t="s">
        <v>1583</v>
      </c>
      <c r="G184" s="56"/>
    </row>
    <row r="185" spans="1:7" s="1" customFormat="1" ht="15" customHeight="1">
      <c r="A185" s="37" t="s">
        <v>2711</v>
      </c>
      <c r="B185" s="25" t="s">
        <v>637</v>
      </c>
      <c r="C185" s="25" t="s">
        <v>686</v>
      </c>
      <c r="D185" s="17">
        <v>2570</v>
      </c>
      <c r="E185" s="19">
        <f t="shared" si="2"/>
        <v>2570</v>
      </c>
      <c r="F185" s="51" t="s">
        <v>1583</v>
      </c>
      <c r="G185" s="56"/>
    </row>
    <row r="186" spans="1:7" s="1" customFormat="1" ht="15" customHeight="1">
      <c r="A186" s="37" t="s">
        <v>2711</v>
      </c>
      <c r="B186" s="25" t="s">
        <v>797</v>
      </c>
      <c r="C186" s="25" t="s">
        <v>796</v>
      </c>
      <c r="D186" s="17">
        <v>3890</v>
      </c>
      <c r="E186" s="19">
        <f t="shared" si="2"/>
        <v>3890</v>
      </c>
      <c r="F186" s="51" t="s">
        <v>1583</v>
      </c>
      <c r="G186" s="56"/>
    </row>
    <row r="187" spans="1:7" s="1" customFormat="1" ht="15" customHeight="1">
      <c r="A187" s="37" t="s">
        <v>2711</v>
      </c>
      <c r="B187" s="25" t="s">
        <v>146</v>
      </c>
      <c r="C187" s="25" t="s">
        <v>178</v>
      </c>
      <c r="D187" s="17">
        <v>734</v>
      </c>
      <c r="E187" s="19">
        <f t="shared" si="2"/>
        <v>734</v>
      </c>
      <c r="F187" s="51" t="s">
        <v>1583</v>
      </c>
      <c r="G187" s="56"/>
    </row>
    <row r="188" spans="1:7" s="1" customFormat="1" ht="15" customHeight="1">
      <c r="A188" s="37" t="s">
        <v>2711</v>
      </c>
      <c r="B188" s="25" t="s">
        <v>149</v>
      </c>
      <c r="C188" s="25" t="s">
        <v>181</v>
      </c>
      <c r="D188" s="17">
        <v>1190</v>
      </c>
      <c r="E188" s="19">
        <f t="shared" ref="E188:E251" si="3">D188*(1-$E$5)</f>
        <v>1190</v>
      </c>
      <c r="F188" s="51" t="s">
        <v>1583</v>
      </c>
      <c r="G188" s="56"/>
    </row>
    <row r="189" spans="1:7" s="1" customFormat="1" ht="15" customHeight="1">
      <c r="A189" s="37" t="s">
        <v>2711</v>
      </c>
      <c r="B189" s="25" t="s">
        <v>147</v>
      </c>
      <c r="C189" s="25" t="s">
        <v>179</v>
      </c>
      <c r="D189" s="17">
        <v>1102</v>
      </c>
      <c r="E189" s="19">
        <f t="shared" si="3"/>
        <v>1102</v>
      </c>
      <c r="F189" s="51" t="s">
        <v>1583</v>
      </c>
      <c r="G189" s="56"/>
    </row>
    <row r="190" spans="1:7" s="1" customFormat="1" ht="15" customHeight="1">
      <c r="A190" s="37" t="s">
        <v>2711</v>
      </c>
      <c r="B190" s="25" t="s">
        <v>150</v>
      </c>
      <c r="C190" s="25" t="s">
        <v>182</v>
      </c>
      <c r="D190" s="17">
        <v>1348</v>
      </c>
      <c r="E190" s="19">
        <f t="shared" si="3"/>
        <v>1348</v>
      </c>
      <c r="F190" s="51" t="s">
        <v>1583</v>
      </c>
      <c r="G190" s="56"/>
    </row>
    <row r="191" spans="1:7" s="5" customFormat="1" ht="15" customHeight="1" collapsed="1">
      <c r="A191" s="37" t="s">
        <v>2711</v>
      </c>
      <c r="B191" s="25" t="s">
        <v>148</v>
      </c>
      <c r="C191" s="25" t="s">
        <v>180</v>
      </c>
      <c r="D191" s="17">
        <v>1350</v>
      </c>
      <c r="E191" s="19">
        <f t="shared" si="3"/>
        <v>1350</v>
      </c>
      <c r="F191" s="51" t="s">
        <v>1583</v>
      </c>
      <c r="G191" s="56"/>
    </row>
    <row r="192" spans="1:7" s="1" customFormat="1" ht="15" customHeight="1">
      <c r="A192" s="37" t="s">
        <v>2711</v>
      </c>
      <c r="B192" s="25" t="s">
        <v>151</v>
      </c>
      <c r="C192" s="25" t="s">
        <v>183</v>
      </c>
      <c r="D192" s="17">
        <v>1956</v>
      </c>
      <c r="E192" s="19">
        <f t="shared" si="3"/>
        <v>1956</v>
      </c>
      <c r="F192" s="51" t="s">
        <v>1583</v>
      </c>
      <c r="G192" s="56"/>
    </row>
    <row r="193" spans="1:7" s="1" customFormat="1" ht="15" customHeight="1">
      <c r="A193" s="37" t="s">
        <v>2711</v>
      </c>
      <c r="B193" s="25" t="s">
        <v>409</v>
      </c>
      <c r="C193" s="25" t="s">
        <v>398</v>
      </c>
      <c r="D193" s="17">
        <v>2106</v>
      </c>
      <c r="E193" s="19">
        <f t="shared" si="3"/>
        <v>2106</v>
      </c>
      <c r="F193" s="51" t="s">
        <v>1583</v>
      </c>
      <c r="G193" s="56"/>
    </row>
    <row r="194" spans="1:7" s="1" customFormat="1" ht="15" customHeight="1">
      <c r="A194" s="37" t="s">
        <v>2711</v>
      </c>
      <c r="B194" s="25" t="s">
        <v>411</v>
      </c>
      <c r="C194" s="25" t="s">
        <v>410</v>
      </c>
      <c r="D194" s="17">
        <v>1968</v>
      </c>
      <c r="E194" s="19">
        <f t="shared" si="3"/>
        <v>1968</v>
      </c>
      <c r="F194" s="51" t="s">
        <v>1583</v>
      </c>
      <c r="G194" s="56"/>
    </row>
    <row r="195" spans="1:7" s="1" customFormat="1" ht="15" customHeight="1">
      <c r="A195" s="37" t="s">
        <v>2711</v>
      </c>
      <c r="B195" s="25" t="s">
        <v>330</v>
      </c>
      <c r="C195" s="25" t="s">
        <v>331</v>
      </c>
      <c r="D195" s="17">
        <v>2506</v>
      </c>
      <c r="E195" s="19">
        <f t="shared" si="3"/>
        <v>2506</v>
      </c>
      <c r="F195" s="51" t="s">
        <v>1583</v>
      </c>
      <c r="G195" s="56"/>
    </row>
    <row r="196" spans="1:7" s="1" customFormat="1" ht="15" customHeight="1">
      <c r="A196" s="37" t="s">
        <v>2711</v>
      </c>
      <c r="B196" s="25" t="s">
        <v>328</v>
      </c>
      <c r="C196" s="25" t="s">
        <v>329</v>
      </c>
      <c r="D196" s="17">
        <v>3400</v>
      </c>
      <c r="E196" s="19">
        <f t="shared" si="3"/>
        <v>3400</v>
      </c>
      <c r="F196" s="51" t="s">
        <v>1583</v>
      </c>
      <c r="G196" s="56"/>
    </row>
    <row r="197" spans="1:7" s="1" customFormat="1" ht="15" customHeight="1">
      <c r="A197" s="37" t="s">
        <v>2711</v>
      </c>
      <c r="B197" s="25" t="s">
        <v>556</v>
      </c>
      <c r="C197" s="25" t="s">
        <v>557</v>
      </c>
      <c r="D197" s="17">
        <v>3424</v>
      </c>
      <c r="E197" s="19">
        <f t="shared" si="3"/>
        <v>3424</v>
      </c>
      <c r="F197" s="51" t="s">
        <v>1583</v>
      </c>
      <c r="G197" s="56"/>
    </row>
    <row r="198" spans="1:7" s="1" customFormat="1" ht="15" customHeight="1">
      <c r="A198" s="37" t="s">
        <v>2711</v>
      </c>
      <c r="B198" s="25" t="s">
        <v>687</v>
      </c>
      <c r="C198" s="25" t="s">
        <v>688</v>
      </c>
      <c r="D198" s="17">
        <v>4514</v>
      </c>
      <c r="E198" s="19">
        <f t="shared" si="3"/>
        <v>4514</v>
      </c>
      <c r="F198" s="51" t="s">
        <v>1583</v>
      </c>
      <c r="G198" s="56"/>
    </row>
    <row r="199" spans="1:7" s="1" customFormat="1" ht="15" customHeight="1">
      <c r="A199" s="37" t="s">
        <v>2711</v>
      </c>
      <c r="B199" s="25" t="s">
        <v>558</v>
      </c>
      <c r="C199" s="25" t="s">
        <v>559</v>
      </c>
      <c r="D199" s="17">
        <v>1970</v>
      </c>
      <c r="E199" s="19">
        <f t="shared" si="3"/>
        <v>1970</v>
      </c>
      <c r="F199" s="51" t="s">
        <v>1583</v>
      </c>
      <c r="G199" s="56"/>
    </row>
    <row r="200" spans="1:7" s="1" customFormat="1" ht="15" customHeight="1">
      <c r="A200" s="37" t="s">
        <v>2711</v>
      </c>
      <c r="B200" s="25" t="s">
        <v>560</v>
      </c>
      <c r="C200" s="25" t="s">
        <v>561</v>
      </c>
      <c r="D200" s="17">
        <v>3100</v>
      </c>
      <c r="E200" s="19">
        <f t="shared" si="3"/>
        <v>3100</v>
      </c>
      <c r="F200" s="51" t="s">
        <v>1583</v>
      </c>
      <c r="G200" s="56"/>
    </row>
    <row r="201" spans="1:7" s="5" customFormat="1" ht="15" customHeight="1" collapsed="1">
      <c r="A201" s="37" t="s">
        <v>2711</v>
      </c>
      <c r="B201" s="25" t="s">
        <v>562</v>
      </c>
      <c r="C201" s="25" t="s">
        <v>563</v>
      </c>
      <c r="D201" s="17">
        <v>2900</v>
      </c>
      <c r="E201" s="19">
        <f t="shared" si="3"/>
        <v>2900</v>
      </c>
      <c r="F201" s="51" t="s">
        <v>1583</v>
      </c>
      <c r="G201" s="56"/>
    </row>
    <row r="202" spans="1:7" s="1" customFormat="1" ht="15" customHeight="1">
      <c r="A202" s="37" t="s">
        <v>2711</v>
      </c>
      <c r="B202" s="25" t="s">
        <v>564</v>
      </c>
      <c r="C202" s="25" t="s">
        <v>565</v>
      </c>
      <c r="D202" s="17">
        <v>3900</v>
      </c>
      <c r="E202" s="19">
        <f t="shared" si="3"/>
        <v>3900</v>
      </c>
      <c r="F202" s="51" t="s">
        <v>1583</v>
      </c>
      <c r="G202" s="56"/>
    </row>
    <row r="203" spans="1:7" s="1" customFormat="1" ht="15" customHeight="1">
      <c r="A203" s="37" t="s">
        <v>2711</v>
      </c>
      <c r="B203" s="25" t="s">
        <v>2521</v>
      </c>
      <c r="C203" s="25" t="s">
        <v>2522</v>
      </c>
      <c r="D203" s="17">
        <v>304</v>
      </c>
      <c r="E203" s="19">
        <f t="shared" si="3"/>
        <v>304</v>
      </c>
      <c r="F203" s="51" t="s">
        <v>2718</v>
      </c>
      <c r="G203" s="56"/>
    </row>
    <row r="204" spans="1:7" s="1" customFormat="1" ht="15" customHeight="1">
      <c r="A204" s="37" t="s">
        <v>2711</v>
      </c>
      <c r="B204" s="25" t="s">
        <v>754</v>
      </c>
      <c r="C204" s="25" t="s">
        <v>755</v>
      </c>
      <c r="D204" s="17">
        <v>372</v>
      </c>
      <c r="E204" s="19">
        <f t="shared" si="3"/>
        <v>372</v>
      </c>
      <c r="F204" s="51" t="s">
        <v>2718</v>
      </c>
      <c r="G204" s="56"/>
    </row>
    <row r="205" spans="1:7" s="1" customFormat="1" ht="15" customHeight="1">
      <c r="A205" s="37" t="s">
        <v>2711</v>
      </c>
      <c r="B205" s="25" t="s">
        <v>2811</v>
      </c>
      <c r="C205" s="25" t="s">
        <v>2812</v>
      </c>
      <c r="D205" s="17">
        <v>530</v>
      </c>
      <c r="E205" s="19">
        <f t="shared" si="3"/>
        <v>530</v>
      </c>
      <c r="F205" s="51" t="s">
        <v>2718</v>
      </c>
      <c r="G205" s="56"/>
    </row>
    <row r="206" spans="1:7" s="1" customFormat="1" ht="15" customHeight="1">
      <c r="A206" s="37" t="s">
        <v>2711</v>
      </c>
      <c r="B206" s="25" t="s">
        <v>417</v>
      </c>
      <c r="C206" s="25" t="s">
        <v>753</v>
      </c>
      <c r="D206" s="17">
        <v>460</v>
      </c>
      <c r="E206" s="19">
        <f t="shared" si="3"/>
        <v>460</v>
      </c>
      <c r="F206" s="51" t="s">
        <v>2718</v>
      </c>
      <c r="G206" s="56"/>
    </row>
    <row r="207" spans="1:7" s="1" customFormat="1" ht="15" customHeight="1">
      <c r="A207" s="37" t="s">
        <v>2711</v>
      </c>
      <c r="B207" s="25" t="s">
        <v>760</v>
      </c>
      <c r="C207" s="25" t="s">
        <v>761</v>
      </c>
      <c r="D207" s="17">
        <v>1830</v>
      </c>
      <c r="E207" s="19">
        <f t="shared" si="3"/>
        <v>1830</v>
      </c>
      <c r="F207" s="51" t="s">
        <v>1583</v>
      </c>
      <c r="G207" s="56"/>
    </row>
    <row r="208" spans="1:7" s="1" customFormat="1" ht="15" customHeight="1">
      <c r="A208" s="37" t="s">
        <v>2711</v>
      </c>
      <c r="B208" s="25" t="s">
        <v>762</v>
      </c>
      <c r="C208" s="25" t="s">
        <v>763</v>
      </c>
      <c r="D208" s="17">
        <v>2006</v>
      </c>
      <c r="E208" s="19">
        <f t="shared" si="3"/>
        <v>2006</v>
      </c>
      <c r="F208" s="51" t="s">
        <v>1583</v>
      </c>
      <c r="G208" s="56"/>
    </row>
    <row r="209" spans="1:7" s="1" customFormat="1" ht="15" customHeight="1">
      <c r="A209" s="37" t="s">
        <v>2711</v>
      </c>
      <c r="B209" s="25" t="s">
        <v>756</v>
      </c>
      <c r="C209" s="25" t="s">
        <v>757</v>
      </c>
      <c r="D209" s="17">
        <v>1320</v>
      </c>
      <c r="E209" s="19">
        <f t="shared" si="3"/>
        <v>1320</v>
      </c>
      <c r="F209" s="51" t="s">
        <v>1583</v>
      </c>
      <c r="G209" s="56"/>
    </row>
    <row r="210" spans="1:7" s="1" customFormat="1" ht="15" customHeight="1">
      <c r="A210" s="37" t="s">
        <v>2711</v>
      </c>
      <c r="B210" s="25" t="s">
        <v>758</v>
      </c>
      <c r="C210" s="25" t="s">
        <v>759</v>
      </c>
      <c r="D210" s="17">
        <v>1456</v>
      </c>
      <c r="E210" s="19">
        <f t="shared" si="3"/>
        <v>1456</v>
      </c>
      <c r="F210" s="51" t="s">
        <v>1583</v>
      </c>
      <c r="G210" s="56"/>
    </row>
    <row r="211" spans="1:7" s="1" customFormat="1" ht="15" customHeight="1">
      <c r="A211" s="37" t="s">
        <v>2711</v>
      </c>
      <c r="B211" s="25" t="s">
        <v>808</v>
      </c>
      <c r="C211" s="25" t="s">
        <v>809</v>
      </c>
      <c r="D211" s="17">
        <v>422</v>
      </c>
      <c r="E211" s="19">
        <f t="shared" si="3"/>
        <v>422</v>
      </c>
      <c r="F211" s="51" t="s">
        <v>2717</v>
      </c>
      <c r="G211" s="56"/>
    </row>
    <row r="212" spans="1:7" s="5" customFormat="1" ht="15" customHeight="1" collapsed="1">
      <c r="A212" s="37" t="s">
        <v>2711</v>
      </c>
      <c r="B212" s="25" t="s">
        <v>2813</v>
      </c>
      <c r="C212" s="25" t="s">
        <v>2814</v>
      </c>
      <c r="D212" s="17">
        <v>2698</v>
      </c>
      <c r="E212" s="19">
        <f t="shared" si="3"/>
        <v>2698</v>
      </c>
      <c r="F212" s="51" t="s">
        <v>1583</v>
      </c>
      <c r="G212" s="56"/>
    </row>
    <row r="213" spans="1:7" s="1" customFormat="1" ht="15" customHeight="1">
      <c r="A213" s="37" t="s">
        <v>2711</v>
      </c>
      <c r="B213" s="25" t="s">
        <v>413</v>
      </c>
      <c r="C213" s="25" t="s">
        <v>747</v>
      </c>
      <c r="D213" s="17">
        <v>2130</v>
      </c>
      <c r="E213" s="19">
        <f t="shared" si="3"/>
        <v>2130</v>
      </c>
      <c r="F213" s="51" t="s">
        <v>1583</v>
      </c>
      <c r="G213" s="56"/>
    </row>
    <row r="214" spans="1:7" s="1" customFormat="1" ht="15" customHeight="1">
      <c r="A214" s="37" t="s">
        <v>2711</v>
      </c>
      <c r="B214" s="25" t="s">
        <v>614</v>
      </c>
      <c r="C214" s="25" t="s">
        <v>748</v>
      </c>
      <c r="D214" s="17">
        <v>2342</v>
      </c>
      <c r="E214" s="19">
        <f t="shared" si="3"/>
        <v>2342</v>
      </c>
      <c r="F214" s="51" t="s">
        <v>1583</v>
      </c>
      <c r="G214" s="56"/>
    </row>
    <row r="215" spans="1:7" s="1" customFormat="1" ht="15" customHeight="1">
      <c r="A215" s="37" t="s">
        <v>2711</v>
      </c>
      <c r="B215" s="25" t="s">
        <v>414</v>
      </c>
      <c r="C215" s="25" t="s">
        <v>749</v>
      </c>
      <c r="D215" s="17">
        <v>1760</v>
      </c>
      <c r="E215" s="19">
        <f t="shared" si="3"/>
        <v>1760</v>
      </c>
      <c r="F215" s="51" t="s">
        <v>1583</v>
      </c>
      <c r="G215" s="56"/>
    </row>
    <row r="216" spans="1:7" s="1" customFormat="1" ht="15" customHeight="1">
      <c r="A216" s="37" t="s">
        <v>2711</v>
      </c>
      <c r="B216" s="25" t="s">
        <v>615</v>
      </c>
      <c r="C216" s="25" t="s">
        <v>750</v>
      </c>
      <c r="D216" s="17">
        <v>1934</v>
      </c>
      <c r="E216" s="19">
        <f t="shared" si="3"/>
        <v>1934</v>
      </c>
      <c r="F216" s="51" t="s">
        <v>1583</v>
      </c>
      <c r="G216" s="56"/>
    </row>
    <row r="217" spans="1:7" s="1" customFormat="1" ht="15" customHeight="1">
      <c r="A217" s="37" t="s">
        <v>2711</v>
      </c>
      <c r="B217" s="25" t="s">
        <v>2816</v>
      </c>
      <c r="C217" s="25" t="s">
        <v>2817</v>
      </c>
      <c r="D217" s="17">
        <v>4364</v>
      </c>
      <c r="E217" s="19">
        <f t="shared" si="3"/>
        <v>4364</v>
      </c>
      <c r="F217" s="51" t="s">
        <v>1583</v>
      </c>
      <c r="G217" s="56"/>
    </row>
    <row r="218" spans="1:7" s="1" customFormat="1" ht="15" customHeight="1">
      <c r="A218" s="37" t="s">
        <v>2711</v>
      </c>
      <c r="B218" s="25" t="s">
        <v>2815</v>
      </c>
      <c r="C218" s="25" t="s">
        <v>751</v>
      </c>
      <c r="D218" s="17">
        <v>3300</v>
      </c>
      <c r="E218" s="19">
        <f t="shared" si="3"/>
        <v>3300</v>
      </c>
      <c r="F218" s="51" t="s">
        <v>1583</v>
      </c>
      <c r="G218" s="56"/>
    </row>
    <row r="219" spans="1:7" s="5" customFormat="1" ht="15" customHeight="1" collapsed="1">
      <c r="A219" s="37" t="s">
        <v>2711</v>
      </c>
      <c r="B219" s="25" t="s">
        <v>616</v>
      </c>
      <c r="C219" s="25" t="s">
        <v>752</v>
      </c>
      <c r="D219" s="17">
        <v>3630</v>
      </c>
      <c r="E219" s="19">
        <f t="shared" si="3"/>
        <v>3630</v>
      </c>
      <c r="F219" s="51" t="s">
        <v>1583</v>
      </c>
      <c r="G219" s="56"/>
    </row>
    <row r="220" spans="1:7" s="1" customFormat="1" ht="15" customHeight="1">
      <c r="A220" s="37" t="s">
        <v>2711</v>
      </c>
      <c r="B220" s="25" t="s">
        <v>806</v>
      </c>
      <c r="C220" s="25" t="s">
        <v>807</v>
      </c>
      <c r="D220" s="17">
        <v>248</v>
      </c>
      <c r="E220" s="19">
        <f t="shared" si="3"/>
        <v>248</v>
      </c>
      <c r="F220" s="51" t="s">
        <v>2717</v>
      </c>
      <c r="G220" s="56"/>
    </row>
    <row r="221" spans="1:7" s="1" customFormat="1" ht="15" customHeight="1">
      <c r="A221" s="37" t="s">
        <v>2711</v>
      </c>
      <c r="B221" s="25" t="s">
        <v>415</v>
      </c>
      <c r="C221" s="25" t="s">
        <v>416</v>
      </c>
      <c r="D221" s="17">
        <v>3460</v>
      </c>
      <c r="E221" s="19">
        <f t="shared" si="3"/>
        <v>3460</v>
      </c>
      <c r="F221" s="51" t="s">
        <v>1583</v>
      </c>
      <c r="G221" s="56"/>
    </row>
    <row r="222" spans="1:7" s="1" customFormat="1" ht="15" customHeight="1">
      <c r="A222" s="37" t="s">
        <v>2711</v>
      </c>
      <c r="B222" s="25" t="s">
        <v>2523</v>
      </c>
      <c r="C222" s="25" t="s">
        <v>2524</v>
      </c>
      <c r="D222" s="17">
        <v>3000</v>
      </c>
      <c r="E222" s="19">
        <f t="shared" si="3"/>
        <v>3000</v>
      </c>
      <c r="F222" s="51" t="s">
        <v>1583</v>
      </c>
      <c r="G222" s="56"/>
    </row>
    <row r="223" spans="1:7" s="1" customFormat="1" ht="15" customHeight="1">
      <c r="A223" s="37" t="s">
        <v>2711</v>
      </c>
      <c r="B223" s="25" t="s">
        <v>2525</v>
      </c>
      <c r="C223" s="25" t="s">
        <v>2526</v>
      </c>
      <c r="D223" s="17">
        <v>3304</v>
      </c>
      <c r="E223" s="19">
        <f t="shared" si="3"/>
        <v>3304</v>
      </c>
      <c r="F223" s="51" t="s">
        <v>1583</v>
      </c>
      <c r="G223" s="56"/>
    </row>
    <row r="224" spans="1:7" s="1" customFormat="1" ht="15" customHeight="1">
      <c r="A224" s="37" t="s">
        <v>2711</v>
      </c>
      <c r="B224" s="25" t="s">
        <v>2527</v>
      </c>
      <c r="C224" s="25" t="s">
        <v>2528</v>
      </c>
      <c r="D224" s="17">
        <v>2490</v>
      </c>
      <c r="E224" s="19">
        <f t="shared" si="3"/>
        <v>2490</v>
      </c>
      <c r="F224" s="51" t="s">
        <v>1583</v>
      </c>
      <c r="G224" s="56"/>
    </row>
    <row r="225" spans="1:7" s="1" customFormat="1" ht="15" customHeight="1">
      <c r="A225" s="37" t="s">
        <v>2711</v>
      </c>
      <c r="B225" s="25" t="s">
        <v>2529</v>
      </c>
      <c r="C225" s="25" t="s">
        <v>2530</v>
      </c>
      <c r="D225" s="17">
        <v>2738</v>
      </c>
      <c r="E225" s="19">
        <f t="shared" si="3"/>
        <v>2738</v>
      </c>
      <c r="F225" s="51" t="s">
        <v>1583</v>
      </c>
      <c r="G225" s="56"/>
    </row>
    <row r="226" spans="1:7" s="1" customFormat="1" ht="15" customHeight="1">
      <c r="A226" s="37" t="s">
        <v>2711</v>
      </c>
      <c r="B226" s="25" t="s">
        <v>2531</v>
      </c>
      <c r="C226" s="25" t="s">
        <v>2532</v>
      </c>
      <c r="D226" s="54">
        <v>248</v>
      </c>
      <c r="E226" s="19">
        <f t="shared" si="3"/>
        <v>248</v>
      </c>
      <c r="F226" s="51" t="s">
        <v>2717</v>
      </c>
      <c r="G226" s="56"/>
    </row>
    <row r="227" spans="1:7" s="1" customFormat="1" ht="15" customHeight="1">
      <c r="A227" s="37" t="s">
        <v>2711</v>
      </c>
      <c r="B227" s="25" t="s">
        <v>2818</v>
      </c>
      <c r="C227" s="25" t="s">
        <v>2819</v>
      </c>
      <c r="D227" s="17">
        <v>3470</v>
      </c>
      <c r="E227" s="19">
        <f t="shared" si="3"/>
        <v>3470</v>
      </c>
      <c r="F227" s="51" t="s">
        <v>1583</v>
      </c>
      <c r="G227" s="56"/>
    </row>
    <row r="228" spans="1:7" s="1" customFormat="1" ht="15" customHeight="1">
      <c r="A228" s="37" t="s">
        <v>2711</v>
      </c>
      <c r="B228" s="25" t="s">
        <v>2820</v>
      </c>
      <c r="C228" s="25" t="s">
        <v>2821</v>
      </c>
      <c r="D228" s="17">
        <v>3820</v>
      </c>
      <c r="E228" s="19">
        <f t="shared" si="3"/>
        <v>3820</v>
      </c>
      <c r="F228" s="51" t="s">
        <v>1583</v>
      </c>
      <c r="G228" s="56"/>
    </row>
    <row r="229" spans="1:7" s="1" customFormat="1" ht="15" customHeight="1">
      <c r="A229" s="37" t="s">
        <v>2711</v>
      </c>
      <c r="B229" s="25" t="s">
        <v>2822</v>
      </c>
      <c r="C229" s="25" t="s">
        <v>2823</v>
      </c>
      <c r="D229" s="17">
        <v>322</v>
      </c>
      <c r="E229" s="19">
        <f t="shared" si="3"/>
        <v>322</v>
      </c>
      <c r="F229" s="51" t="s">
        <v>2717</v>
      </c>
      <c r="G229" s="56"/>
    </row>
    <row r="230" spans="1:7" s="1" customFormat="1" ht="15" customHeight="1">
      <c r="A230" s="37" t="s">
        <v>2711</v>
      </c>
      <c r="B230" s="25" t="s">
        <v>2944</v>
      </c>
      <c r="C230" s="25" t="s">
        <v>2945</v>
      </c>
      <c r="D230" s="17">
        <v>1120</v>
      </c>
      <c r="E230" s="19">
        <f t="shared" si="3"/>
        <v>1120</v>
      </c>
      <c r="F230" s="51" t="s">
        <v>1583</v>
      </c>
      <c r="G230" s="56"/>
    </row>
    <row r="231" spans="1:7" s="1" customFormat="1" ht="15" customHeight="1">
      <c r="A231" s="37" t="s">
        <v>2711</v>
      </c>
      <c r="B231" s="25" t="s">
        <v>795</v>
      </c>
      <c r="C231" s="25" t="s">
        <v>1558</v>
      </c>
      <c r="D231" s="17">
        <v>3504</v>
      </c>
      <c r="E231" s="19">
        <f t="shared" si="3"/>
        <v>3504</v>
      </c>
      <c r="F231" s="51" t="s">
        <v>2718</v>
      </c>
      <c r="G231" s="56"/>
    </row>
    <row r="232" spans="1:7" s="1" customFormat="1" ht="15" customHeight="1">
      <c r="A232" s="37" t="s">
        <v>2711</v>
      </c>
      <c r="B232" s="25" t="s">
        <v>29</v>
      </c>
      <c r="C232" s="25" t="s">
        <v>741</v>
      </c>
      <c r="D232" s="17">
        <v>1028</v>
      </c>
      <c r="E232" s="19">
        <f t="shared" si="3"/>
        <v>1028</v>
      </c>
      <c r="F232" s="51" t="s">
        <v>2718</v>
      </c>
      <c r="G232" s="56"/>
    </row>
    <row r="233" spans="1:7" s="1" customFormat="1" ht="15" customHeight="1">
      <c r="A233" s="37" t="s">
        <v>2711</v>
      </c>
      <c r="B233" s="25" t="s">
        <v>30</v>
      </c>
      <c r="C233" s="25" t="s">
        <v>742</v>
      </c>
      <c r="D233" s="17">
        <v>1740</v>
      </c>
      <c r="E233" s="19">
        <f t="shared" si="3"/>
        <v>1740</v>
      </c>
      <c r="F233" s="51" t="s">
        <v>2718</v>
      </c>
      <c r="G233" s="56"/>
    </row>
    <row r="234" spans="1:7" s="1" customFormat="1" ht="15" customHeight="1">
      <c r="A234" s="37" t="s">
        <v>2711</v>
      </c>
      <c r="B234" s="25" t="s">
        <v>34</v>
      </c>
      <c r="C234" s="25" t="s">
        <v>397</v>
      </c>
      <c r="D234" s="17">
        <v>2104</v>
      </c>
      <c r="E234" s="19">
        <f t="shared" si="3"/>
        <v>2104</v>
      </c>
      <c r="F234" s="51" t="s">
        <v>2718</v>
      </c>
      <c r="G234" s="56"/>
    </row>
    <row r="235" spans="1:7" s="1" customFormat="1" ht="15" customHeight="1">
      <c r="A235" s="37" t="s">
        <v>2711</v>
      </c>
      <c r="B235" s="25" t="s">
        <v>407</v>
      </c>
      <c r="C235" s="25" t="s">
        <v>408</v>
      </c>
      <c r="D235" s="17">
        <v>586</v>
      </c>
      <c r="E235" s="19">
        <f t="shared" si="3"/>
        <v>586</v>
      </c>
      <c r="F235" s="51" t="s">
        <v>2718</v>
      </c>
      <c r="G235" s="56"/>
    </row>
    <row r="236" spans="1:7" s="5" customFormat="1" ht="15" customHeight="1" collapsed="1">
      <c r="A236" s="37" t="s">
        <v>2711</v>
      </c>
      <c r="B236" s="25" t="s">
        <v>1577</v>
      </c>
      <c r="C236" s="25" t="s">
        <v>1578</v>
      </c>
      <c r="D236" s="17">
        <v>2332</v>
      </c>
      <c r="E236" s="19">
        <f t="shared" si="3"/>
        <v>2332</v>
      </c>
      <c r="F236" s="51" t="s">
        <v>2718</v>
      </c>
      <c r="G236" s="56"/>
    </row>
    <row r="237" spans="1:7" s="1" customFormat="1" ht="15" customHeight="1">
      <c r="A237" s="37" t="s">
        <v>2711</v>
      </c>
      <c r="B237" s="25" t="s">
        <v>2824</v>
      </c>
      <c r="C237" s="25" t="s">
        <v>2825</v>
      </c>
      <c r="D237" s="17">
        <v>2790</v>
      </c>
      <c r="E237" s="19">
        <f t="shared" si="3"/>
        <v>2790</v>
      </c>
      <c r="F237" s="51" t="s">
        <v>2718</v>
      </c>
      <c r="G237" s="56"/>
    </row>
    <row r="238" spans="1:7" s="1" customFormat="1" ht="15" customHeight="1">
      <c r="A238" s="37" t="s">
        <v>2711</v>
      </c>
      <c r="B238" s="25" t="s">
        <v>1575</v>
      </c>
      <c r="C238" s="25" t="s">
        <v>1576</v>
      </c>
      <c r="D238" s="17">
        <v>3636</v>
      </c>
      <c r="E238" s="19">
        <f t="shared" si="3"/>
        <v>3636</v>
      </c>
      <c r="F238" s="51" t="s">
        <v>2718</v>
      </c>
      <c r="G238" s="56"/>
    </row>
    <row r="239" spans="1:7" s="1" customFormat="1" ht="15" customHeight="1">
      <c r="A239" s="37" t="s">
        <v>2711</v>
      </c>
      <c r="B239" s="25" t="s">
        <v>1573</v>
      </c>
      <c r="C239" s="25" t="s">
        <v>1574</v>
      </c>
      <c r="D239" s="17">
        <v>4902</v>
      </c>
      <c r="E239" s="19">
        <f t="shared" si="3"/>
        <v>4902</v>
      </c>
      <c r="F239" s="51" t="s">
        <v>2718</v>
      </c>
      <c r="G239" s="56"/>
    </row>
    <row r="240" spans="1:7" s="1" customFormat="1" ht="15" customHeight="1">
      <c r="A240" s="37" t="s">
        <v>2711</v>
      </c>
      <c r="B240" s="25" t="s">
        <v>1559</v>
      </c>
      <c r="C240" s="25" t="s">
        <v>1560</v>
      </c>
      <c r="D240" s="17">
        <v>2782</v>
      </c>
      <c r="E240" s="19">
        <f t="shared" si="3"/>
        <v>2782</v>
      </c>
      <c r="F240" s="51" t="s">
        <v>2718</v>
      </c>
      <c r="G240" s="56"/>
    </row>
    <row r="241" spans="1:7" s="1" customFormat="1" ht="15" customHeight="1">
      <c r="A241" s="37" t="s">
        <v>2711</v>
      </c>
      <c r="B241" s="25" t="s">
        <v>733</v>
      </c>
      <c r="C241" s="25" t="s">
        <v>734</v>
      </c>
      <c r="D241" s="17">
        <v>720</v>
      </c>
      <c r="E241" s="19">
        <f t="shared" si="3"/>
        <v>720</v>
      </c>
      <c r="F241" s="51" t="s">
        <v>2717</v>
      </c>
      <c r="G241" s="56"/>
    </row>
    <row r="242" spans="1:7" s="1" customFormat="1" ht="15" customHeight="1">
      <c r="A242" s="37" t="s">
        <v>2711</v>
      </c>
      <c r="B242" s="25" t="s">
        <v>735</v>
      </c>
      <c r="C242" s="25" t="s">
        <v>736</v>
      </c>
      <c r="D242" s="17">
        <v>2160</v>
      </c>
      <c r="E242" s="19">
        <f t="shared" si="3"/>
        <v>2160</v>
      </c>
      <c r="F242" s="51" t="s">
        <v>2717</v>
      </c>
      <c r="G242" s="56"/>
    </row>
    <row r="243" spans="1:7" s="1" customFormat="1" ht="15" customHeight="1">
      <c r="A243" s="37" t="s">
        <v>2711</v>
      </c>
      <c r="B243" s="25" t="s">
        <v>611</v>
      </c>
      <c r="C243" s="25" t="s">
        <v>737</v>
      </c>
      <c r="D243" s="17">
        <v>86</v>
      </c>
      <c r="E243" s="19">
        <f t="shared" si="3"/>
        <v>86</v>
      </c>
      <c r="F243" s="51" t="s">
        <v>2717</v>
      </c>
      <c r="G243" s="56"/>
    </row>
    <row r="244" spans="1:7" s="1" customFormat="1" ht="15" customHeight="1">
      <c r="A244" s="37" t="s">
        <v>2711</v>
      </c>
      <c r="B244" s="25" t="s">
        <v>612</v>
      </c>
      <c r="C244" s="25" t="s">
        <v>738</v>
      </c>
      <c r="D244" s="17">
        <v>260</v>
      </c>
      <c r="E244" s="19">
        <f t="shared" si="3"/>
        <v>260</v>
      </c>
      <c r="F244" s="51" t="s">
        <v>2717</v>
      </c>
      <c r="G244" s="56"/>
    </row>
    <row r="245" spans="1:7" s="1" customFormat="1" ht="15" customHeight="1">
      <c r="A245" s="37" t="s">
        <v>2711</v>
      </c>
      <c r="B245" s="25" t="s">
        <v>645</v>
      </c>
      <c r="C245" s="25" t="s">
        <v>739</v>
      </c>
      <c r="D245" s="17">
        <v>540</v>
      </c>
      <c r="E245" s="19">
        <f t="shared" si="3"/>
        <v>540</v>
      </c>
      <c r="F245" s="51" t="s">
        <v>2717</v>
      </c>
      <c r="G245" s="56"/>
    </row>
    <row r="246" spans="1:7" s="1" customFormat="1" ht="15" customHeight="1">
      <c r="A246" s="37" t="s">
        <v>2711</v>
      </c>
      <c r="B246" s="25" t="s">
        <v>646</v>
      </c>
      <c r="C246" s="25" t="s">
        <v>740</v>
      </c>
      <c r="D246" s="17">
        <v>1500</v>
      </c>
      <c r="E246" s="19">
        <f t="shared" si="3"/>
        <v>1500</v>
      </c>
      <c r="F246" s="51" t="s">
        <v>2717</v>
      </c>
      <c r="G246" s="56"/>
    </row>
    <row r="247" spans="1:7" s="1" customFormat="1" ht="15" customHeight="1">
      <c r="A247" s="37" t="s">
        <v>2711</v>
      </c>
      <c r="B247" s="25" t="s">
        <v>771</v>
      </c>
      <c r="C247" s="25" t="s">
        <v>772</v>
      </c>
      <c r="D247" s="17">
        <v>6754</v>
      </c>
      <c r="E247" s="19">
        <f t="shared" si="3"/>
        <v>6754</v>
      </c>
      <c r="F247" s="51" t="s">
        <v>1583</v>
      </c>
      <c r="G247" s="56"/>
    </row>
    <row r="248" spans="1:7" s="1" customFormat="1" ht="15" customHeight="1">
      <c r="A248" s="37" t="s">
        <v>2711</v>
      </c>
      <c r="B248" s="25" t="s">
        <v>773</v>
      </c>
      <c r="C248" s="25" t="s">
        <v>774</v>
      </c>
      <c r="D248" s="17">
        <v>9632</v>
      </c>
      <c r="E248" s="19">
        <f t="shared" si="3"/>
        <v>9632</v>
      </c>
      <c r="F248" s="51" t="s">
        <v>1583</v>
      </c>
      <c r="G248" s="56"/>
    </row>
    <row r="249" spans="1:7" s="1" customFormat="1" ht="15" customHeight="1">
      <c r="A249" s="37" t="s">
        <v>2711</v>
      </c>
      <c r="B249" s="25" t="s">
        <v>1528</v>
      </c>
      <c r="C249" s="25" t="s">
        <v>1529</v>
      </c>
      <c r="D249" s="17">
        <v>29742</v>
      </c>
      <c r="E249" s="19">
        <f t="shared" si="3"/>
        <v>29742</v>
      </c>
      <c r="F249" s="51" t="s">
        <v>1583</v>
      </c>
      <c r="G249" s="56"/>
    </row>
    <row r="250" spans="1:7" s="1" customFormat="1" ht="15" customHeight="1">
      <c r="A250" s="37" t="s">
        <v>2711</v>
      </c>
      <c r="B250" s="25" t="s">
        <v>779</v>
      </c>
      <c r="C250" s="25" t="s">
        <v>780</v>
      </c>
      <c r="D250" s="17">
        <v>5794</v>
      </c>
      <c r="E250" s="19">
        <f t="shared" si="3"/>
        <v>5794</v>
      </c>
      <c r="F250" s="51" t="s">
        <v>1583</v>
      </c>
      <c r="G250" s="56"/>
    </row>
    <row r="251" spans="1:7" s="5" customFormat="1" ht="15" customHeight="1" collapsed="1">
      <c r="A251" s="37" t="s">
        <v>2711</v>
      </c>
      <c r="B251" s="25" t="s">
        <v>777</v>
      </c>
      <c r="C251" s="25" t="s">
        <v>778</v>
      </c>
      <c r="D251" s="17">
        <v>6854</v>
      </c>
      <c r="E251" s="19">
        <f t="shared" si="3"/>
        <v>6854</v>
      </c>
      <c r="F251" s="51" t="s">
        <v>1583</v>
      </c>
      <c r="G251" s="56"/>
    </row>
    <row r="252" spans="1:7" s="1" customFormat="1" ht="15" customHeight="1">
      <c r="A252" s="37" t="s">
        <v>2711</v>
      </c>
      <c r="B252" s="25" t="s">
        <v>775</v>
      </c>
      <c r="C252" s="25" t="s">
        <v>776</v>
      </c>
      <c r="D252" s="17">
        <v>5270</v>
      </c>
      <c r="E252" s="19">
        <f t="shared" ref="E252:E315" si="4">D252*(1-$E$5)</f>
        <v>5270</v>
      </c>
      <c r="F252" s="51" t="s">
        <v>1583</v>
      </c>
      <c r="G252" s="56"/>
    </row>
    <row r="253" spans="1:7" s="1" customFormat="1" ht="15" customHeight="1">
      <c r="A253" s="37" t="s">
        <v>2711</v>
      </c>
      <c r="B253" s="25" t="s">
        <v>781</v>
      </c>
      <c r="C253" s="25" t="s">
        <v>782</v>
      </c>
      <c r="D253" s="17">
        <v>6770</v>
      </c>
      <c r="E253" s="19">
        <f t="shared" si="4"/>
        <v>6770</v>
      </c>
      <c r="F253" s="51" t="s">
        <v>1583</v>
      </c>
      <c r="G253" s="56"/>
    </row>
    <row r="254" spans="1:7" s="5" customFormat="1" ht="15" customHeight="1" collapsed="1">
      <c r="A254" s="37" t="s">
        <v>2711</v>
      </c>
      <c r="B254" s="25" t="s">
        <v>789</v>
      </c>
      <c r="C254" s="25" t="s">
        <v>790</v>
      </c>
      <c r="D254" s="17">
        <v>3378</v>
      </c>
      <c r="E254" s="19">
        <f t="shared" si="4"/>
        <v>3378</v>
      </c>
      <c r="F254" s="51" t="s">
        <v>1583</v>
      </c>
      <c r="G254" s="56"/>
    </row>
    <row r="255" spans="1:7" s="5" customFormat="1" ht="15" customHeight="1" collapsed="1">
      <c r="A255" s="37" t="s">
        <v>2711</v>
      </c>
      <c r="B255" s="25" t="s">
        <v>785</v>
      </c>
      <c r="C255" s="25" t="s">
        <v>786</v>
      </c>
      <c r="D255" s="17">
        <v>3378</v>
      </c>
      <c r="E255" s="19">
        <f t="shared" si="4"/>
        <v>3378</v>
      </c>
      <c r="F255" s="51" t="s">
        <v>1583</v>
      </c>
      <c r="G255" s="56"/>
    </row>
    <row r="256" spans="1:7" ht="15" customHeight="1">
      <c r="A256" s="37" t="s">
        <v>2711</v>
      </c>
      <c r="B256" s="25" t="s">
        <v>783</v>
      </c>
      <c r="C256" s="25" t="s">
        <v>784</v>
      </c>
      <c r="D256" s="17">
        <v>3378</v>
      </c>
      <c r="E256" s="19">
        <f t="shared" si="4"/>
        <v>3378</v>
      </c>
      <c r="F256" s="51" t="s">
        <v>1583</v>
      </c>
      <c r="G256" s="56"/>
    </row>
    <row r="257" spans="1:7" s="1" customFormat="1" ht="15" customHeight="1">
      <c r="A257" s="37" t="s">
        <v>2711</v>
      </c>
      <c r="B257" s="25" t="s">
        <v>787</v>
      </c>
      <c r="C257" s="25" t="s">
        <v>788</v>
      </c>
      <c r="D257" s="17">
        <v>3378</v>
      </c>
      <c r="E257" s="19">
        <f t="shared" si="4"/>
        <v>3378</v>
      </c>
      <c r="F257" s="51" t="s">
        <v>1583</v>
      </c>
      <c r="G257" s="56"/>
    </row>
    <row r="258" spans="1:7" s="1" customFormat="1" ht="15" customHeight="1">
      <c r="A258" s="37" t="s">
        <v>2711</v>
      </c>
      <c r="B258" s="25" t="s">
        <v>908</v>
      </c>
      <c r="C258" s="25" t="s">
        <v>1532</v>
      </c>
      <c r="D258" s="17">
        <v>43706</v>
      </c>
      <c r="E258" s="19">
        <f t="shared" si="4"/>
        <v>43706</v>
      </c>
      <c r="F258" s="51" t="s">
        <v>1583</v>
      </c>
      <c r="G258" s="56"/>
    </row>
    <row r="259" spans="1:7" s="1" customFormat="1" ht="15" customHeight="1">
      <c r="A259" s="37" t="s">
        <v>2711</v>
      </c>
      <c r="B259" s="25" t="s">
        <v>216</v>
      </c>
      <c r="C259" s="25" t="s">
        <v>1531</v>
      </c>
      <c r="D259" s="17">
        <v>50856</v>
      </c>
      <c r="E259" s="19">
        <f t="shared" si="4"/>
        <v>50856</v>
      </c>
      <c r="F259" s="51" t="s">
        <v>1583</v>
      </c>
      <c r="G259" s="56"/>
    </row>
    <row r="260" spans="1:7" s="5" customFormat="1" ht="15" customHeight="1" collapsed="1">
      <c r="A260" s="37" t="s">
        <v>2711</v>
      </c>
      <c r="B260" s="25" t="s">
        <v>217</v>
      </c>
      <c r="C260" s="25" t="s">
        <v>1530</v>
      </c>
      <c r="D260" s="17">
        <v>73100</v>
      </c>
      <c r="E260" s="19">
        <f t="shared" si="4"/>
        <v>73100</v>
      </c>
      <c r="F260" s="51" t="s">
        <v>1583</v>
      </c>
      <c r="G260" s="56"/>
    </row>
    <row r="261" spans="1:7" s="5" customFormat="1" ht="15" customHeight="1" collapsed="1">
      <c r="A261" s="37" t="s">
        <v>2711</v>
      </c>
      <c r="B261" s="25" t="s">
        <v>12</v>
      </c>
      <c r="C261" s="25" t="s">
        <v>13</v>
      </c>
      <c r="D261" s="17">
        <v>1310</v>
      </c>
      <c r="E261" s="19">
        <f t="shared" si="4"/>
        <v>1310</v>
      </c>
      <c r="F261" s="51" t="s">
        <v>2718</v>
      </c>
      <c r="G261" s="56"/>
    </row>
    <row r="262" spans="1:7" s="1" customFormat="1" ht="15" customHeight="1">
      <c r="A262" s="37" t="s">
        <v>2711</v>
      </c>
      <c r="B262" s="25" t="s">
        <v>14</v>
      </c>
      <c r="C262" s="25" t="s">
        <v>15</v>
      </c>
      <c r="D262" s="17">
        <v>1310</v>
      </c>
      <c r="E262" s="19">
        <f t="shared" si="4"/>
        <v>1310</v>
      </c>
      <c r="F262" s="51" t="s">
        <v>2718</v>
      </c>
      <c r="G262" s="56"/>
    </row>
    <row r="263" spans="1:7" s="1" customFormat="1" ht="15" customHeight="1">
      <c r="A263" s="37" t="s">
        <v>2711</v>
      </c>
      <c r="B263" s="25" t="s">
        <v>7</v>
      </c>
      <c r="C263" s="25" t="s">
        <v>6</v>
      </c>
      <c r="D263" s="17">
        <v>3078</v>
      </c>
      <c r="E263" s="19">
        <f t="shared" si="4"/>
        <v>3078</v>
      </c>
      <c r="F263" s="51" t="s">
        <v>2718</v>
      </c>
      <c r="G263" s="56"/>
    </row>
    <row r="264" spans="1:7" s="5" customFormat="1" ht="15" customHeight="1" collapsed="1">
      <c r="A264" s="37" t="s">
        <v>2711</v>
      </c>
      <c r="B264" s="25" t="s">
        <v>7</v>
      </c>
      <c r="C264" s="25" t="s">
        <v>6</v>
      </c>
      <c r="D264" s="17">
        <v>3078</v>
      </c>
      <c r="E264" s="19">
        <f t="shared" si="4"/>
        <v>3078</v>
      </c>
      <c r="F264" s="51" t="s">
        <v>2718</v>
      </c>
      <c r="G264" s="56"/>
    </row>
    <row r="265" spans="1:7" s="1" customFormat="1" ht="15" customHeight="1">
      <c r="A265" s="37" t="s">
        <v>2711</v>
      </c>
      <c r="B265" s="25" t="s">
        <v>8</v>
      </c>
      <c r="C265" s="25" t="s">
        <v>9</v>
      </c>
      <c r="D265" s="17">
        <v>3678</v>
      </c>
      <c r="E265" s="19">
        <f t="shared" si="4"/>
        <v>3678</v>
      </c>
      <c r="F265" s="51" t="s">
        <v>2718</v>
      </c>
      <c r="G265" s="56"/>
    </row>
    <row r="266" spans="1:7" s="1" customFormat="1" ht="15" customHeight="1">
      <c r="A266" s="37" t="s">
        <v>2711</v>
      </c>
      <c r="B266" s="25" t="s">
        <v>8</v>
      </c>
      <c r="C266" s="25" t="s">
        <v>9</v>
      </c>
      <c r="D266" s="17">
        <v>3678</v>
      </c>
      <c r="E266" s="19">
        <f t="shared" si="4"/>
        <v>3678</v>
      </c>
      <c r="F266" s="51" t="s">
        <v>2718</v>
      </c>
      <c r="G266" s="56"/>
    </row>
    <row r="267" spans="1:7" s="1" customFormat="1" ht="15" customHeight="1">
      <c r="A267" s="37" t="s">
        <v>2711</v>
      </c>
      <c r="B267" s="25" t="s">
        <v>10</v>
      </c>
      <c r="C267" s="25" t="s">
        <v>11</v>
      </c>
      <c r="D267" s="17">
        <v>6524</v>
      </c>
      <c r="E267" s="19">
        <f t="shared" si="4"/>
        <v>6524</v>
      </c>
      <c r="F267" s="51" t="s">
        <v>2718</v>
      </c>
      <c r="G267" s="56"/>
    </row>
    <row r="268" spans="1:7" s="1" customFormat="1" ht="15" customHeight="1">
      <c r="A268" s="37" t="s">
        <v>2711</v>
      </c>
      <c r="B268" s="25" t="s">
        <v>793</v>
      </c>
      <c r="C268" s="25" t="s">
        <v>794</v>
      </c>
      <c r="D268" s="17">
        <v>3924</v>
      </c>
      <c r="E268" s="19">
        <f t="shared" si="4"/>
        <v>3924</v>
      </c>
      <c r="F268" s="51" t="s">
        <v>1583</v>
      </c>
      <c r="G268" s="56"/>
    </row>
    <row r="269" spans="1:7" s="1" customFormat="1" ht="15" customHeight="1">
      <c r="A269" s="37" t="s">
        <v>2711</v>
      </c>
      <c r="B269" s="25" t="s">
        <v>669</v>
      </c>
      <c r="C269" s="25" t="s">
        <v>670</v>
      </c>
      <c r="D269" s="17">
        <v>2640</v>
      </c>
      <c r="E269" s="19">
        <f t="shared" si="4"/>
        <v>2640</v>
      </c>
      <c r="F269" s="51" t="s">
        <v>2717</v>
      </c>
      <c r="G269" s="56"/>
    </row>
    <row r="270" spans="1:7" s="1" customFormat="1" ht="15" customHeight="1">
      <c r="A270" s="37" t="s">
        <v>2711</v>
      </c>
      <c r="B270" s="25" t="s">
        <v>671</v>
      </c>
      <c r="C270" s="25" t="s">
        <v>672</v>
      </c>
      <c r="D270" s="17">
        <v>7920</v>
      </c>
      <c r="E270" s="19">
        <f t="shared" si="4"/>
        <v>7920</v>
      </c>
      <c r="F270" s="51" t="s">
        <v>2717</v>
      </c>
      <c r="G270" s="56"/>
    </row>
    <row r="271" spans="1:7" s="5" customFormat="1" ht="15" customHeight="1" collapsed="1">
      <c r="A271" s="37" t="s">
        <v>2711</v>
      </c>
      <c r="B271" s="25" t="s">
        <v>665</v>
      </c>
      <c r="C271" s="25" t="s">
        <v>666</v>
      </c>
      <c r="D271" s="17">
        <v>1320</v>
      </c>
      <c r="E271" s="19">
        <f t="shared" si="4"/>
        <v>1320</v>
      </c>
      <c r="F271" s="51" t="s">
        <v>2717</v>
      </c>
      <c r="G271" s="56"/>
    </row>
    <row r="272" spans="1:7" s="1" customFormat="1" ht="15" customHeight="1">
      <c r="A272" s="37" t="s">
        <v>2711</v>
      </c>
      <c r="B272" s="25" t="s">
        <v>667</v>
      </c>
      <c r="C272" s="25" t="s">
        <v>668</v>
      </c>
      <c r="D272" s="17">
        <v>3960</v>
      </c>
      <c r="E272" s="19">
        <f t="shared" si="4"/>
        <v>3960</v>
      </c>
      <c r="F272" s="51" t="s">
        <v>2717</v>
      </c>
      <c r="G272" s="56"/>
    </row>
    <row r="273" spans="1:7" s="1" customFormat="1" ht="15" customHeight="1">
      <c r="A273" s="37" t="s">
        <v>2711</v>
      </c>
      <c r="B273" s="25" t="s">
        <v>517</v>
      </c>
      <c r="C273" s="25" t="s">
        <v>518</v>
      </c>
      <c r="D273" s="17">
        <v>156</v>
      </c>
      <c r="E273" s="19">
        <f t="shared" si="4"/>
        <v>156</v>
      </c>
      <c r="F273" s="51" t="s">
        <v>2717</v>
      </c>
      <c r="G273" s="56"/>
    </row>
    <row r="274" spans="1:7" s="1" customFormat="1" ht="15" customHeight="1">
      <c r="A274" s="37" t="s">
        <v>2711</v>
      </c>
      <c r="B274" s="25" t="s">
        <v>519</v>
      </c>
      <c r="C274" s="25" t="s">
        <v>520</v>
      </c>
      <c r="D274" s="17">
        <v>466</v>
      </c>
      <c r="E274" s="19">
        <f t="shared" si="4"/>
        <v>466</v>
      </c>
      <c r="F274" s="51" t="s">
        <v>2717</v>
      </c>
      <c r="G274" s="56"/>
    </row>
    <row r="275" spans="1:7" s="1" customFormat="1" ht="15" customHeight="1">
      <c r="A275" s="37" t="s">
        <v>2711</v>
      </c>
      <c r="B275" s="25" t="s">
        <v>633</v>
      </c>
      <c r="C275" s="25" t="s">
        <v>673</v>
      </c>
      <c r="D275" s="17">
        <v>960</v>
      </c>
      <c r="E275" s="19">
        <f t="shared" si="4"/>
        <v>960</v>
      </c>
      <c r="F275" s="51" t="s">
        <v>2717</v>
      </c>
      <c r="G275" s="56"/>
    </row>
    <row r="276" spans="1:7" s="1" customFormat="1" ht="15" customHeight="1">
      <c r="A276" s="37" t="s">
        <v>2711</v>
      </c>
      <c r="B276" s="25" t="s">
        <v>634</v>
      </c>
      <c r="C276" s="25" t="s">
        <v>674</v>
      </c>
      <c r="D276" s="17">
        <v>2760</v>
      </c>
      <c r="E276" s="19">
        <f t="shared" si="4"/>
        <v>2760</v>
      </c>
      <c r="F276" s="51" t="s">
        <v>2717</v>
      </c>
      <c r="G276" s="56"/>
    </row>
    <row r="277" spans="1:7" s="1" customFormat="1" ht="15" customHeight="1">
      <c r="A277" s="37" t="s">
        <v>2711</v>
      </c>
      <c r="B277" s="25" t="s">
        <v>513</v>
      </c>
      <c r="C277" s="25" t="s">
        <v>514</v>
      </c>
      <c r="D277" s="17">
        <v>7780</v>
      </c>
      <c r="E277" s="19">
        <f t="shared" si="4"/>
        <v>7780</v>
      </c>
      <c r="F277" s="51" t="s">
        <v>2716</v>
      </c>
      <c r="G277" s="56"/>
    </row>
    <row r="278" spans="1:7" s="1" customFormat="1" ht="15" customHeight="1">
      <c r="A278" s="37" t="s">
        <v>2711</v>
      </c>
      <c r="B278" s="25" t="s">
        <v>515</v>
      </c>
      <c r="C278" s="25" t="s">
        <v>516</v>
      </c>
      <c r="D278" s="17">
        <v>10112</v>
      </c>
      <c r="E278" s="19">
        <f t="shared" si="4"/>
        <v>10112</v>
      </c>
      <c r="F278" s="51" t="s">
        <v>2716</v>
      </c>
      <c r="G278" s="56"/>
    </row>
    <row r="279" spans="1:7" s="1" customFormat="1" ht="15" customHeight="1">
      <c r="A279" s="37" t="s">
        <v>2711</v>
      </c>
      <c r="B279" s="25" t="s">
        <v>222</v>
      </c>
      <c r="C279" s="25" t="s">
        <v>223</v>
      </c>
      <c r="D279" s="17">
        <v>5172</v>
      </c>
      <c r="E279" s="19">
        <f t="shared" si="4"/>
        <v>5172</v>
      </c>
      <c r="F279" s="51" t="s">
        <v>1583</v>
      </c>
      <c r="G279" s="56"/>
    </row>
    <row r="280" spans="1:7" s="1" customFormat="1" ht="15" customHeight="1">
      <c r="A280" s="37" t="s">
        <v>2711</v>
      </c>
      <c r="B280" s="25" t="s">
        <v>320</v>
      </c>
      <c r="C280" s="25" t="s">
        <v>321</v>
      </c>
      <c r="D280" s="17">
        <v>3922</v>
      </c>
      <c r="E280" s="19">
        <f t="shared" si="4"/>
        <v>3922</v>
      </c>
      <c r="F280" s="51" t="s">
        <v>1583</v>
      </c>
      <c r="G280" s="56"/>
    </row>
    <row r="281" spans="1:7" s="1" customFormat="1" ht="15" customHeight="1">
      <c r="A281" s="37" t="s">
        <v>2711</v>
      </c>
      <c r="B281" s="25" t="s">
        <v>322</v>
      </c>
      <c r="C281" s="25" t="s">
        <v>323</v>
      </c>
      <c r="D281" s="17">
        <v>2728</v>
      </c>
      <c r="E281" s="19">
        <f t="shared" si="4"/>
        <v>2728</v>
      </c>
      <c r="F281" s="51" t="s">
        <v>1583</v>
      </c>
      <c r="G281" s="56"/>
    </row>
    <row r="282" spans="1:7" s="1" customFormat="1" ht="15" customHeight="1">
      <c r="A282" s="37" t="s">
        <v>2711</v>
      </c>
      <c r="B282" s="25" t="s">
        <v>37</v>
      </c>
      <c r="C282" s="25" t="s">
        <v>36</v>
      </c>
      <c r="D282" s="17">
        <v>1540</v>
      </c>
      <c r="E282" s="19">
        <f t="shared" si="4"/>
        <v>1540</v>
      </c>
      <c r="F282" s="51" t="s">
        <v>1583</v>
      </c>
      <c r="G282" s="56"/>
    </row>
    <row r="283" spans="1:7" s="1" customFormat="1" ht="15" customHeight="1">
      <c r="A283" s="37" t="s">
        <v>2711</v>
      </c>
      <c r="B283" s="25" t="s">
        <v>124</v>
      </c>
      <c r="C283" s="25" t="s">
        <v>125</v>
      </c>
      <c r="D283" s="17">
        <v>928</v>
      </c>
      <c r="E283" s="19">
        <f t="shared" si="4"/>
        <v>928</v>
      </c>
      <c r="F283" s="51" t="s">
        <v>1583</v>
      </c>
      <c r="G283" s="56"/>
    </row>
    <row r="284" spans="1:7" s="1" customFormat="1" ht="15" customHeight="1">
      <c r="A284" s="37" t="s">
        <v>2711</v>
      </c>
      <c r="B284" s="25" t="s">
        <v>40</v>
      </c>
      <c r="C284" s="25" t="s">
        <v>39</v>
      </c>
      <c r="D284" s="17">
        <v>1712</v>
      </c>
      <c r="E284" s="19">
        <f t="shared" si="4"/>
        <v>1712</v>
      </c>
      <c r="F284" s="51" t="s">
        <v>1583</v>
      </c>
      <c r="G284" s="56"/>
    </row>
    <row r="285" spans="1:7" s="1" customFormat="1" ht="15" customHeight="1">
      <c r="A285" s="37" t="s">
        <v>2711</v>
      </c>
      <c r="B285" s="25" t="s">
        <v>44</v>
      </c>
      <c r="C285" s="25" t="s">
        <v>45</v>
      </c>
      <c r="D285" s="17">
        <v>1270</v>
      </c>
      <c r="E285" s="19">
        <f t="shared" si="4"/>
        <v>1270</v>
      </c>
      <c r="F285" s="51" t="s">
        <v>1583</v>
      </c>
      <c r="G285" s="56"/>
    </row>
    <row r="286" spans="1:7" s="1" customFormat="1" ht="15" customHeight="1">
      <c r="A286" s="37" t="s">
        <v>2711</v>
      </c>
      <c r="B286" s="25" t="s">
        <v>43</v>
      </c>
      <c r="C286" s="25" t="s">
        <v>42</v>
      </c>
      <c r="D286" s="17">
        <v>1806</v>
      </c>
      <c r="E286" s="19">
        <f t="shared" si="4"/>
        <v>1806</v>
      </c>
      <c r="F286" s="51" t="s">
        <v>1583</v>
      </c>
      <c r="G286" s="56"/>
    </row>
    <row r="287" spans="1:7" s="1" customFormat="1" ht="15" customHeight="1">
      <c r="A287" s="37" t="s">
        <v>2711</v>
      </c>
      <c r="B287" s="25" t="s">
        <v>46</v>
      </c>
      <c r="C287" s="25" t="s">
        <v>47</v>
      </c>
      <c r="D287" s="17">
        <v>1412</v>
      </c>
      <c r="E287" s="19">
        <f t="shared" si="4"/>
        <v>1412</v>
      </c>
      <c r="F287" s="51" t="s">
        <v>1583</v>
      </c>
      <c r="G287" s="56"/>
    </row>
    <row r="288" spans="1:7" s="1" customFormat="1" ht="15" customHeight="1">
      <c r="A288" s="37" t="s">
        <v>2711</v>
      </c>
      <c r="B288" s="25" t="s">
        <v>2946</v>
      </c>
      <c r="C288" s="25" t="s">
        <v>2947</v>
      </c>
      <c r="D288" s="17">
        <v>1270</v>
      </c>
      <c r="E288" s="19">
        <f t="shared" si="4"/>
        <v>1270</v>
      </c>
      <c r="F288" s="51" t="s">
        <v>1583</v>
      </c>
      <c r="G288" s="56"/>
    </row>
    <row r="289" spans="1:7" s="1" customFormat="1" ht="15" customHeight="1">
      <c r="A289" s="37" t="s">
        <v>2711</v>
      </c>
      <c r="B289" s="25" t="s">
        <v>2948</v>
      </c>
      <c r="C289" s="25" t="s">
        <v>2949</v>
      </c>
      <c r="D289" s="17">
        <v>1412</v>
      </c>
      <c r="E289" s="19">
        <f t="shared" si="4"/>
        <v>1412</v>
      </c>
      <c r="F289" s="51" t="s">
        <v>1583</v>
      </c>
      <c r="G289" s="56"/>
    </row>
    <row r="290" spans="1:7" s="5" customFormat="1" ht="15" customHeight="1" collapsed="1">
      <c r="A290" s="37" t="s">
        <v>2711</v>
      </c>
      <c r="B290" s="25" t="s">
        <v>802</v>
      </c>
      <c r="C290" s="25" t="s">
        <v>1541</v>
      </c>
      <c r="D290" s="17">
        <v>3096</v>
      </c>
      <c r="E290" s="19">
        <f t="shared" si="4"/>
        <v>3096</v>
      </c>
      <c r="F290" s="51" t="s">
        <v>1583</v>
      </c>
      <c r="G290" s="56"/>
    </row>
    <row r="291" spans="1:7" s="1" customFormat="1" ht="15" customHeight="1">
      <c r="A291" s="37" t="s">
        <v>2711</v>
      </c>
      <c r="B291" s="25" t="s">
        <v>2533</v>
      </c>
      <c r="C291" s="25" t="s">
        <v>2534</v>
      </c>
      <c r="D291" s="17">
        <v>2450</v>
      </c>
      <c r="E291" s="19">
        <f t="shared" si="4"/>
        <v>2450</v>
      </c>
      <c r="F291" s="51" t="s">
        <v>1583</v>
      </c>
      <c r="G291" s="56"/>
    </row>
    <row r="292" spans="1:7" s="1" customFormat="1" ht="15" customHeight="1">
      <c r="A292" s="37" t="s">
        <v>2711</v>
      </c>
      <c r="B292" s="25" t="s">
        <v>2535</v>
      </c>
      <c r="C292" s="25" t="s">
        <v>2703</v>
      </c>
      <c r="D292" s="17">
        <v>4642</v>
      </c>
      <c r="E292" s="19">
        <f t="shared" si="4"/>
        <v>4642</v>
      </c>
      <c r="F292" s="51" t="s">
        <v>1583</v>
      </c>
      <c r="G292" s="56"/>
    </row>
    <row r="293" spans="1:7" s="1" customFormat="1" ht="15" customHeight="1">
      <c r="A293" s="37" t="s">
        <v>2711</v>
      </c>
      <c r="B293" s="25" t="s">
        <v>2536</v>
      </c>
      <c r="C293" s="25" t="s">
        <v>2704</v>
      </c>
      <c r="D293" s="17">
        <v>3610</v>
      </c>
      <c r="E293" s="19">
        <f t="shared" si="4"/>
        <v>3610</v>
      </c>
      <c r="F293" s="51" t="s">
        <v>1583</v>
      </c>
      <c r="G293" s="56"/>
    </row>
    <row r="294" spans="1:7" s="1" customFormat="1" ht="15" customHeight="1">
      <c r="A294" s="37" t="s">
        <v>2711</v>
      </c>
      <c r="B294" s="25" t="s">
        <v>2537</v>
      </c>
      <c r="C294" s="25" t="s">
        <v>2705</v>
      </c>
      <c r="D294" s="17">
        <v>4514</v>
      </c>
      <c r="E294" s="19">
        <f t="shared" si="4"/>
        <v>4514</v>
      </c>
      <c r="F294" s="51" t="s">
        <v>1583</v>
      </c>
      <c r="G294" s="56"/>
    </row>
    <row r="295" spans="1:7" s="1" customFormat="1" ht="15" customHeight="1">
      <c r="A295" s="37" t="s">
        <v>2711</v>
      </c>
      <c r="B295" s="25" t="s">
        <v>2538</v>
      </c>
      <c r="C295" s="25" t="s">
        <v>2706</v>
      </c>
      <c r="D295" s="17">
        <v>5158</v>
      </c>
      <c r="E295" s="19">
        <f t="shared" si="4"/>
        <v>5158</v>
      </c>
      <c r="F295" s="51" t="s">
        <v>1583</v>
      </c>
      <c r="G295" s="56"/>
    </row>
    <row r="296" spans="1:7" s="1" customFormat="1" ht="15" customHeight="1">
      <c r="A296" s="37" t="s">
        <v>2711</v>
      </c>
      <c r="B296" s="25" t="s">
        <v>2539</v>
      </c>
      <c r="C296" s="25" t="s">
        <v>2707</v>
      </c>
      <c r="D296" s="17">
        <v>6190</v>
      </c>
      <c r="E296" s="19">
        <f t="shared" si="4"/>
        <v>6190</v>
      </c>
      <c r="F296" s="51" t="s">
        <v>1583</v>
      </c>
      <c r="G296" s="56"/>
    </row>
    <row r="297" spans="1:7" s="5" customFormat="1" ht="15" customHeight="1" collapsed="1">
      <c r="A297" s="37" t="s">
        <v>2711</v>
      </c>
      <c r="B297" s="25" t="s">
        <v>2540</v>
      </c>
      <c r="C297" s="25" t="s">
        <v>2708</v>
      </c>
      <c r="D297" s="17">
        <v>6190</v>
      </c>
      <c r="E297" s="19">
        <f t="shared" si="4"/>
        <v>6190</v>
      </c>
      <c r="F297" s="51" t="s">
        <v>1583</v>
      </c>
      <c r="G297" s="56"/>
    </row>
    <row r="298" spans="1:7" s="1" customFormat="1" ht="15" customHeight="1">
      <c r="A298" s="37" t="s">
        <v>2711</v>
      </c>
      <c r="B298" s="25" t="s">
        <v>474</v>
      </c>
      <c r="C298" s="25" t="s">
        <v>398</v>
      </c>
      <c r="D298" s="17">
        <v>2014</v>
      </c>
      <c r="E298" s="19">
        <f t="shared" si="4"/>
        <v>2014</v>
      </c>
      <c r="F298" s="51" t="s">
        <v>1583</v>
      </c>
      <c r="G298" s="56"/>
    </row>
    <row r="299" spans="1:7" s="1" customFormat="1" ht="15" customHeight="1">
      <c r="A299" s="37" t="s">
        <v>2711</v>
      </c>
      <c r="B299" s="25" t="s">
        <v>400</v>
      </c>
      <c r="C299" s="25" t="s">
        <v>399</v>
      </c>
      <c r="D299" s="17">
        <v>2256</v>
      </c>
      <c r="E299" s="19">
        <f t="shared" si="4"/>
        <v>2256</v>
      </c>
      <c r="F299" s="51" t="s">
        <v>1583</v>
      </c>
      <c r="G299" s="56"/>
    </row>
    <row r="300" spans="1:7" s="1" customFormat="1" ht="15" customHeight="1">
      <c r="A300" s="37" t="s">
        <v>2711</v>
      </c>
      <c r="B300" s="25" t="s">
        <v>547</v>
      </c>
      <c r="C300" s="25" t="s">
        <v>546</v>
      </c>
      <c r="D300" s="17">
        <v>1536</v>
      </c>
      <c r="E300" s="19">
        <f t="shared" si="4"/>
        <v>1536</v>
      </c>
      <c r="F300" s="51" t="s">
        <v>1583</v>
      </c>
      <c r="G300" s="56"/>
    </row>
    <row r="301" spans="1:7" s="1" customFormat="1" ht="15" customHeight="1">
      <c r="A301" s="37" t="s">
        <v>2711</v>
      </c>
      <c r="B301" s="25" t="s">
        <v>635</v>
      </c>
      <c r="C301" s="25" t="s">
        <v>685</v>
      </c>
      <c r="D301" s="17">
        <v>2450</v>
      </c>
      <c r="E301" s="19">
        <f t="shared" si="4"/>
        <v>2450</v>
      </c>
      <c r="F301" s="51" t="s">
        <v>1583</v>
      </c>
      <c r="G301" s="56"/>
    </row>
    <row r="302" spans="1:7" s="1" customFormat="1" ht="15" customHeight="1">
      <c r="A302" s="37" t="s">
        <v>2711</v>
      </c>
      <c r="B302" s="25" t="s">
        <v>636</v>
      </c>
      <c r="C302" s="25" t="s">
        <v>686</v>
      </c>
      <c r="D302" s="17">
        <v>2838</v>
      </c>
      <c r="E302" s="19">
        <f t="shared" si="4"/>
        <v>2838</v>
      </c>
      <c r="F302" s="51" t="s">
        <v>1583</v>
      </c>
      <c r="G302" s="56"/>
    </row>
    <row r="303" spans="1:7" s="1" customFormat="1" ht="15" customHeight="1">
      <c r="A303" s="37" t="s">
        <v>2711</v>
      </c>
      <c r="B303" s="25" t="s">
        <v>746</v>
      </c>
      <c r="C303" s="25" t="s">
        <v>796</v>
      </c>
      <c r="D303" s="17">
        <v>4772</v>
      </c>
      <c r="E303" s="19">
        <f t="shared" si="4"/>
        <v>4772</v>
      </c>
      <c r="F303" s="51" t="s">
        <v>1583</v>
      </c>
      <c r="G303" s="56"/>
    </row>
    <row r="304" spans="1:7" s="1" customFormat="1" ht="15" customHeight="1">
      <c r="A304" s="37" t="s">
        <v>2711</v>
      </c>
      <c r="B304" s="25" t="s">
        <v>679</v>
      </c>
      <c r="C304" s="25" t="s">
        <v>680</v>
      </c>
      <c r="D304" s="17">
        <v>6448</v>
      </c>
      <c r="E304" s="19">
        <f t="shared" si="4"/>
        <v>6448</v>
      </c>
      <c r="F304" s="51" t="s">
        <v>1583</v>
      </c>
      <c r="G304" s="56"/>
    </row>
    <row r="305" spans="1:7" s="1" customFormat="1" ht="15" customHeight="1">
      <c r="A305" s="37" t="s">
        <v>2711</v>
      </c>
      <c r="B305" s="25" t="s">
        <v>681</v>
      </c>
      <c r="C305" s="25" t="s">
        <v>682</v>
      </c>
      <c r="D305" s="17">
        <v>8042</v>
      </c>
      <c r="E305" s="19">
        <f t="shared" si="4"/>
        <v>8042</v>
      </c>
      <c r="F305" s="51" t="s">
        <v>1583</v>
      </c>
      <c r="G305" s="56"/>
    </row>
    <row r="306" spans="1:7" s="1" customFormat="1" ht="15" customHeight="1">
      <c r="A306" s="37" t="s">
        <v>2711</v>
      </c>
      <c r="B306" s="25" t="s">
        <v>313</v>
      </c>
      <c r="C306" s="25" t="s">
        <v>744</v>
      </c>
      <c r="D306" s="17">
        <v>6062</v>
      </c>
      <c r="E306" s="19">
        <f t="shared" si="4"/>
        <v>6062</v>
      </c>
      <c r="F306" s="51" t="s">
        <v>1583</v>
      </c>
      <c r="G306" s="56"/>
    </row>
    <row r="307" spans="1:7" s="1" customFormat="1" ht="15" customHeight="1">
      <c r="A307" s="37" t="s">
        <v>2711</v>
      </c>
      <c r="B307" s="25" t="s">
        <v>2541</v>
      </c>
      <c r="C307" s="25" t="s">
        <v>2542</v>
      </c>
      <c r="D307" s="17">
        <v>10316</v>
      </c>
      <c r="E307" s="19">
        <f t="shared" si="4"/>
        <v>10316</v>
      </c>
      <c r="F307" s="51" t="s">
        <v>1583</v>
      </c>
      <c r="G307" s="56"/>
    </row>
    <row r="308" spans="1:7" s="1" customFormat="1" ht="15" customHeight="1">
      <c r="A308" s="37" t="s">
        <v>2711</v>
      </c>
      <c r="B308" s="25" t="s">
        <v>312</v>
      </c>
      <c r="C308" s="25" t="s">
        <v>743</v>
      </c>
      <c r="D308" s="17">
        <v>6538</v>
      </c>
      <c r="E308" s="19">
        <f t="shared" si="4"/>
        <v>6538</v>
      </c>
      <c r="F308" s="51" t="s">
        <v>1583</v>
      </c>
      <c r="G308" s="56"/>
    </row>
    <row r="309" spans="1:7" s="1" customFormat="1" ht="15" customHeight="1">
      <c r="A309" s="37" t="s">
        <v>2711</v>
      </c>
      <c r="B309" s="25" t="s">
        <v>377</v>
      </c>
      <c r="C309" s="25" t="s">
        <v>745</v>
      </c>
      <c r="D309" s="17">
        <v>7494</v>
      </c>
      <c r="E309" s="19">
        <f t="shared" si="4"/>
        <v>7494</v>
      </c>
      <c r="F309" s="51" t="s">
        <v>1583</v>
      </c>
      <c r="G309" s="56"/>
    </row>
    <row r="310" spans="1:7" s="1" customFormat="1" ht="15" customHeight="1">
      <c r="A310" s="37" t="s">
        <v>2711</v>
      </c>
      <c r="B310" s="25" t="s">
        <v>375</v>
      </c>
      <c r="C310" s="25" t="s">
        <v>376</v>
      </c>
      <c r="D310" s="17">
        <v>7100</v>
      </c>
      <c r="E310" s="19">
        <f t="shared" si="4"/>
        <v>7100</v>
      </c>
      <c r="F310" s="51" t="s">
        <v>1583</v>
      </c>
      <c r="G310" s="56"/>
    </row>
    <row r="311" spans="1:7" s="1" customFormat="1" ht="15" customHeight="1">
      <c r="A311" s="37" t="s">
        <v>2711</v>
      </c>
      <c r="B311" s="25" t="s">
        <v>1059</v>
      </c>
      <c r="C311" s="25" t="s">
        <v>1543</v>
      </c>
      <c r="D311" s="17">
        <v>5384</v>
      </c>
      <c r="E311" s="19">
        <f t="shared" si="4"/>
        <v>5384</v>
      </c>
      <c r="F311" s="51" t="s">
        <v>1583</v>
      </c>
      <c r="G311" s="56"/>
    </row>
    <row r="312" spans="1:7" s="1" customFormat="1" ht="15" customHeight="1">
      <c r="A312" s="37" t="s">
        <v>2711</v>
      </c>
      <c r="B312" s="25" t="s">
        <v>1066</v>
      </c>
      <c r="C312" s="25" t="s">
        <v>1542</v>
      </c>
      <c r="D312" s="17">
        <v>8156</v>
      </c>
      <c r="E312" s="19">
        <f t="shared" si="4"/>
        <v>8156</v>
      </c>
      <c r="F312" s="51" t="s">
        <v>1583</v>
      </c>
      <c r="G312" s="56"/>
    </row>
    <row r="313" spans="1:7" s="1" customFormat="1" ht="15" customHeight="1">
      <c r="A313" s="37" t="s">
        <v>2711</v>
      </c>
      <c r="B313" s="25" t="s">
        <v>540</v>
      </c>
      <c r="C313" s="25" t="s">
        <v>541</v>
      </c>
      <c r="D313" s="17">
        <v>4540</v>
      </c>
      <c r="E313" s="19">
        <f t="shared" si="4"/>
        <v>4540</v>
      </c>
      <c r="F313" s="52" t="s">
        <v>1583</v>
      </c>
      <c r="G313" s="56"/>
    </row>
    <row r="314" spans="1:7" s="1" customFormat="1" ht="15" customHeight="1">
      <c r="A314" s="37" t="s">
        <v>2711</v>
      </c>
      <c r="B314" s="25" t="s">
        <v>683</v>
      </c>
      <c r="C314" s="25" t="s">
        <v>684</v>
      </c>
      <c r="D314" s="17">
        <v>5960</v>
      </c>
      <c r="E314" s="19">
        <f t="shared" si="4"/>
        <v>5960</v>
      </c>
      <c r="F314" s="52" t="s">
        <v>1583</v>
      </c>
      <c r="G314" s="56"/>
    </row>
    <row r="315" spans="1:7" s="1" customFormat="1" ht="15" customHeight="1">
      <c r="A315" s="37" t="s">
        <v>2711</v>
      </c>
      <c r="B315" s="25" t="s">
        <v>382</v>
      </c>
      <c r="C315" s="25" t="s">
        <v>539</v>
      </c>
      <c r="D315" s="17">
        <v>5106</v>
      </c>
      <c r="E315" s="19">
        <f t="shared" si="4"/>
        <v>5106</v>
      </c>
      <c r="F315" s="51" t="s">
        <v>1583</v>
      </c>
      <c r="G315" s="56"/>
    </row>
    <row r="316" spans="1:7" s="1" customFormat="1" ht="15" customHeight="1">
      <c r="A316" s="37" t="s">
        <v>2711</v>
      </c>
      <c r="B316" s="25" t="s">
        <v>381</v>
      </c>
      <c r="C316" s="25" t="s">
        <v>538</v>
      </c>
      <c r="D316" s="17">
        <v>3070</v>
      </c>
      <c r="E316" s="19">
        <f t="shared" ref="E316:E379" si="5">D316*(1-$E$5)</f>
        <v>3070</v>
      </c>
      <c r="F316" s="51" t="s">
        <v>1583</v>
      </c>
      <c r="G316" s="56"/>
    </row>
    <row r="317" spans="1:7" s="5" customFormat="1" ht="15" customHeight="1" collapsed="1">
      <c r="A317" s="37" t="s">
        <v>2711</v>
      </c>
      <c r="B317" s="25" t="s">
        <v>378</v>
      </c>
      <c r="C317" s="25" t="s">
        <v>379</v>
      </c>
      <c r="D317" s="17">
        <v>6602</v>
      </c>
      <c r="E317" s="19">
        <f t="shared" si="5"/>
        <v>6602</v>
      </c>
      <c r="F317" s="51" t="s">
        <v>1583</v>
      </c>
      <c r="G317" s="56"/>
    </row>
    <row r="318" spans="1:7" s="1" customFormat="1" ht="15" customHeight="1">
      <c r="A318" s="37" t="s">
        <v>2711</v>
      </c>
      <c r="B318" s="25" t="s">
        <v>380</v>
      </c>
      <c r="C318" s="25" t="s">
        <v>537</v>
      </c>
      <c r="D318" s="17">
        <v>4772</v>
      </c>
      <c r="E318" s="19">
        <f t="shared" si="5"/>
        <v>4772</v>
      </c>
      <c r="F318" s="51" t="s">
        <v>1583</v>
      </c>
      <c r="G318" s="56"/>
    </row>
    <row r="319" spans="1:7" s="5" customFormat="1" ht="15" customHeight="1" collapsed="1">
      <c r="A319" s="37" t="s">
        <v>2711</v>
      </c>
      <c r="B319" s="25" t="s">
        <v>2543</v>
      </c>
      <c r="C319" s="25" t="s">
        <v>2544</v>
      </c>
      <c r="D319" s="17">
        <v>8640</v>
      </c>
      <c r="E319" s="19">
        <f t="shared" si="5"/>
        <v>8640</v>
      </c>
      <c r="F319" s="51" t="s">
        <v>1583</v>
      </c>
      <c r="G319" s="56"/>
    </row>
    <row r="320" spans="1:7" s="1" customFormat="1" ht="15" customHeight="1">
      <c r="A320" s="37" t="s">
        <v>2711</v>
      </c>
      <c r="B320" s="25" t="s">
        <v>2545</v>
      </c>
      <c r="C320" s="25" t="s">
        <v>2546</v>
      </c>
      <c r="D320" s="17">
        <v>7608</v>
      </c>
      <c r="E320" s="19">
        <f t="shared" si="5"/>
        <v>7608</v>
      </c>
      <c r="F320" s="51" t="s">
        <v>1583</v>
      </c>
      <c r="G320" s="56"/>
    </row>
    <row r="321" spans="1:7" s="1" customFormat="1" ht="15" customHeight="1">
      <c r="A321" s="37" t="s">
        <v>2711</v>
      </c>
      <c r="B321" s="25" t="s">
        <v>2709</v>
      </c>
      <c r="C321" s="25" t="s">
        <v>3022</v>
      </c>
      <c r="D321" s="17">
        <v>12000</v>
      </c>
      <c r="E321" s="19">
        <f t="shared" si="5"/>
        <v>12000</v>
      </c>
      <c r="F321" s="51" t="s">
        <v>1583</v>
      </c>
      <c r="G321" s="56" t="s">
        <v>3074</v>
      </c>
    </row>
    <row r="322" spans="1:7" s="5" customFormat="1" ht="15" customHeight="1" collapsed="1">
      <c r="A322" s="37" t="s">
        <v>2711</v>
      </c>
      <c r="B322" s="25" t="s">
        <v>2710</v>
      </c>
      <c r="C322" s="25" t="s">
        <v>3022</v>
      </c>
      <c r="D322" s="17">
        <v>12000</v>
      </c>
      <c r="E322" s="19">
        <f t="shared" si="5"/>
        <v>12000</v>
      </c>
      <c r="F322" s="51" t="s">
        <v>1583</v>
      </c>
      <c r="G322" s="56" t="s">
        <v>3074</v>
      </c>
    </row>
    <row r="323" spans="1:7" s="1" customFormat="1" ht="15" customHeight="1">
      <c r="A323" s="37" t="s">
        <v>2711</v>
      </c>
      <c r="B323" s="25" t="s">
        <v>20</v>
      </c>
      <c r="C323" s="25" t="s">
        <v>21</v>
      </c>
      <c r="D323" s="17">
        <v>7810</v>
      </c>
      <c r="E323" s="19">
        <f t="shared" si="5"/>
        <v>7810</v>
      </c>
      <c r="F323" s="51" t="s">
        <v>1583</v>
      </c>
      <c r="G323" s="56"/>
    </row>
    <row r="324" spans="1:7" s="1" customFormat="1" ht="15" customHeight="1">
      <c r="A324" s="37" t="s">
        <v>2711</v>
      </c>
      <c r="B324" s="25" t="s">
        <v>529</v>
      </c>
      <c r="C324" s="25" t="s">
        <v>1556</v>
      </c>
      <c r="D324" s="17">
        <v>8960</v>
      </c>
      <c r="E324" s="19">
        <f t="shared" si="5"/>
        <v>8960</v>
      </c>
      <c r="F324" s="51" t="s">
        <v>1583</v>
      </c>
      <c r="G324" s="56"/>
    </row>
    <row r="325" spans="1:7" s="5" customFormat="1" ht="15" customHeight="1" collapsed="1">
      <c r="A325" s="37" t="s">
        <v>2711</v>
      </c>
      <c r="B325" s="25" t="s">
        <v>530</v>
      </c>
      <c r="C325" s="25" t="s">
        <v>1550</v>
      </c>
      <c r="D325" s="17">
        <v>12534</v>
      </c>
      <c r="E325" s="19">
        <f t="shared" si="5"/>
        <v>12534</v>
      </c>
      <c r="F325" s="51" t="s">
        <v>1583</v>
      </c>
      <c r="G325" s="56"/>
    </row>
    <row r="326" spans="1:7" s="1" customFormat="1" ht="15" customHeight="1">
      <c r="A326" s="37" t="s">
        <v>2711</v>
      </c>
      <c r="B326" s="25" t="s">
        <v>22</v>
      </c>
      <c r="C326" s="25" t="s">
        <v>23</v>
      </c>
      <c r="D326" s="17">
        <v>9064</v>
      </c>
      <c r="E326" s="19">
        <f t="shared" si="5"/>
        <v>9064</v>
      </c>
      <c r="F326" s="51" t="s">
        <v>1583</v>
      </c>
      <c r="G326" s="56"/>
    </row>
    <row r="327" spans="1:7" s="1" customFormat="1" ht="15" customHeight="1">
      <c r="A327" s="37" t="s">
        <v>2711</v>
      </c>
      <c r="B327" s="25" t="s">
        <v>531</v>
      </c>
      <c r="C327" s="25" t="s">
        <v>1554</v>
      </c>
      <c r="D327" s="17">
        <v>10060</v>
      </c>
      <c r="E327" s="19">
        <f t="shared" si="5"/>
        <v>10060</v>
      </c>
      <c r="F327" s="51" t="s">
        <v>1583</v>
      </c>
      <c r="G327" s="56"/>
    </row>
    <row r="328" spans="1:7" s="1" customFormat="1" ht="15" customHeight="1">
      <c r="A328" s="37" t="s">
        <v>2711</v>
      </c>
      <c r="B328" s="25" t="s">
        <v>532</v>
      </c>
      <c r="C328" s="25" t="s">
        <v>1549</v>
      </c>
      <c r="D328" s="17">
        <v>13162</v>
      </c>
      <c r="E328" s="19">
        <f t="shared" si="5"/>
        <v>13162</v>
      </c>
      <c r="F328" s="51" t="s">
        <v>1583</v>
      </c>
      <c r="G328" s="56"/>
    </row>
    <row r="329" spans="1:7" s="5" customFormat="1" ht="15" customHeight="1" collapsed="1">
      <c r="A329" s="37" t="s">
        <v>2711</v>
      </c>
      <c r="B329" s="25" t="s">
        <v>18</v>
      </c>
      <c r="C329" s="25" t="s">
        <v>19</v>
      </c>
      <c r="D329" s="17">
        <v>7022</v>
      </c>
      <c r="E329" s="19">
        <f t="shared" si="5"/>
        <v>7022</v>
      </c>
      <c r="F329" s="51" t="s">
        <v>1583</v>
      </c>
      <c r="G329" s="56"/>
    </row>
    <row r="330" spans="1:7" s="1" customFormat="1" ht="15" customHeight="1">
      <c r="A330" s="37" t="s">
        <v>2711</v>
      </c>
      <c r="B330" s="25" t="s">
        <v>527</v>
      </c>
      <c r="C330" s="25" t="s">
        <v>1557</v>
      </c>
      <c r="D330" s="17">
        <v>7834</v>
      </c>
      <c r="E330" s="19">
        <f t="shared" si="5"/>
        <v>7834</v>
      </c>
      <c r="F330" s="51" t="s">
        <v>1583</v>
      </c>
      <c r="G330" s="56"/>
    </row>
    <row r="331" spans="1:7" s="1" customFormat="1" ht="15" customHeight="1">
      <c r="A331" s="37" t="s">
        <v>2711</v>
      </c>
      <c r="B331" s="25" t="s">
        <v>528</v>
      </c>
      <c r="C331" s="25" t="s">
        <v>1553</v>
      </c>
      <c r="D331" s="17">
        <v>10356</v>
      </c>
      <c r="E331" s="19">
        <f t="shared" si="5"/>
        <v>10356</v>
      </c>
      <c r="F331" s="51" t="s">
        <v>1583</v>
      </c>
      <c r="G331" s="56"/>
    </row>
    <row r="332" spans="1:7" s="1" customFormat="1" ht="15" customHeight="1">
      <c r="A332" s="37" t="s">
        <v>2711</v>
      </c>
      <c r="B332" s="25" t="s">
        <v>26</v>
      </c>
      <c r="C332" s="25" t="s">
        <v>27</v>
      </c>
      <c r="D332" s="17">
        <v>10152</v>
      </c>
      <c r="E332" s="19">
        <f t="shared" si="5"/>
        <v>10152</v>
      </c>
      <c r="F332" s="51" t="s">
        <v>1583</v>
      </c>
      <c r="G332" s="56"/>
    </row>
    <row r="333" spans="1:7" s="1" customFormat="1" ht="15" customHeight="1">
      <c r="A333" s="37" t="s">
        <v>2711</v>
      </c>
      <c r="B333" s="25" t="s">
        <v>535</v>
      </c>
      <c r="C333" s="25" t="s">
        <v>1552</v>
      </c>
      <c r="D333" s="17">
        <v>11510</v>
      </c>
      <c r="E333" s="19">
        <f t="shared" si="5"/>
        <v>11510</v>
      </c>
      <c r="F333" s="51" t="s">
        <v>1583</v>
      </c>
      <c r="G333" s="56"/>
    </row>
    <row r="334" spans="1:7" s="1" customFormat="1" ht="15" customHeight="1">
      <c r="A334" s="37" t="s">
        <v>2711</v>
      </c>
      <c r="B334" s="25" t="s">
        <v>536</v>
      </c>
      <c r="C334" s="25" t="s">
        <v>1548</v>
      </c>
      <c r="D334" s="17">
        <v>15742</v>
      </c>
      <c r="E334" s="19">
        <f t="shared" si="5"/>
        <v>15742</v>
      </c>
      <c r="F334" s="51" t="s">
        <v>1583</v>
      </c>
      <c r="G334" s="56"/>
    </row>
    <row r="335" spans="1:7" s="1" customFormat="1" ht="15" customHeight="1">
      <c r="A335" s="37" t="s">
        <v>2711</v>
      </c>
      <c r="B335" s="25" t="s">
        <v>24</v>
      </c>
      <c r="C335" s="25" t="s">
        <v>25</v>
      </c>
      <c r="D335" s="17">
        <v>8598</v>
      </c>
      <c r="E335" s="19">
        <f t="shared" si="5"/>
        <v>8598</v>
      </c>
      <c r="F335" s="51" t="s">
        <v>1583</v>
      </c>
      <c r="G335" s="56"/>
    </row>
    <row r="336" spans="1:7" s="5" customFormat="1" ht="15" customHeight="1" collapsed="1">
      <c r="A336" s="37" t="s">
        <v>2711</v>
      </c>
      <c r="B336" s="25" t="s">
        <v>533</v>
      </c>
      <c r="C336" s="25" t="s">
        <v>1555</v>
      </c>
      <c r="D336" s="17">
        <v>9550</v>
      </c>
      <c r="E336" s="19">
        <f t="shared" si="5"/>
        <v>9550</v>
      </c>
      <c r="F336" s="51" t="s">
        <v>1583</v>
      </c>
      <c r="G336" s="56"/>
    </row>
    <row r="337" spans="1:7" s="1" customFormat="1" ht="15" customHeight="1">
      <c r="A337" s="37" t="s">
        <v>2711</v>
      </c>
      <c r="B337" s="25" t="s">
        <v>534</v>
      </c>
      <c r="C337" s="25" t="s">
        <v>1551</v>
      </c>
      <c r="D337" s="17">
        <v>12522</v>
      </c>
      <c r="E337" s="19">
        <f t="shared" si="5"/>
        <v>12522</v>
      </c>
      <c r="F337" s="51" t="s">
        <v>1583</v>
      </c>
      <c r="G337" s="56"/>
    </row>
    <row r="338" spans="1:7" s="1" customFormat="1" ht="15" customHeight="1">
      <c r="A338" s="37" t="s">
        <v>2711</v>
      </c>
      <c r="B338" s="25" t="s">
        <v>927</v>
      </c>
      <c r="C338" s="25" t="s">
        <v>1572</v>
      </c>
      <c r="D338" s="17">
        <v>23942</v>
      </c>
      <c r="E338" s="19">
        <f t="shared" si="5"/>
        <v>23942</v>
      </c>
      <c r="F338" s="51" t="s">
        <v>1583</v>
      </c>
      <c r="G338" s="56"/>
    </row>
    <row r="339" spans="1:7" s="1" customFormat="1" ht="15" customHeight="1">
      <c r="A339" s="37" t="s">
        <v>2711</v>
      </c>
      <c r="B339" s="25" t="s">
        <v>298</v>
      </c>
      <c r="C339" s="25" t="s">
        <v>1571</v>
      </c>
      <c r="D339" s="17">
        <v>26746</v>
      </c>
      <c r="E339" s="19">
        <f t="shared" si="5"/>
        <v>26746</v>
      </c>
      <c r="F339" s="51" t="s">
        <v>1583</v>
      </c>
      <c r="G339" s="56"/>
    </row>
    <row r="340" spans="1:7" s="1" customFormat="1" ht="15" customHeight="1">
      <c r="A340" s="37" t="s">
        <v>2711</v>
      </c>
      <c r="B340" s="25" t="s">
        <v>299</v>
      </c>
      <c r="C340" s="25" t="s">
        <v>1565</v>
      </c>
      <c r="D340" s="17">
        <v>35472</v>
      </c>
      <c r="E340" s="19">
        <f t="shared" si="5"/>
        <v>35472</v>
      </c>
      <c r="F340" s="51" t="s">
        <v>1583</v>
      </c>
      <c r="G340" s="56"/>
    </row>
    <row r="341" spans="1:7" s="1" customFormat="1" ht="15" customHeight="1">
      <c r="A341" s="37" t="s">
        <v>2711</v>
      </c>
      <c r="B341" s="25" t="s">
        <v>934</v>
      </c>
      <c r="C341" s="25" t="s">
        <v>1570</v>
      </c>
      <c r="D341" s="17">
        <v>28428</v>
      </c>
      <c r="E341" s="19">
        <f t="shared" si="5"/>
        <v>28428</v>
      </c>
      <c r="F341" s="51" t="s">
        <v>1583</v>
      </c>
      <c r="G341" s="56"/>
    </row>
    <row r="342" spans="1:7" s="1" customFormat="1" ht="15" customHeight="1">
      <c r="A342" s="37" t="s">
        <v>2711</v>
      </c>
      <c r="B342" s="25" t="s">
        <v>365</v>
      </c>
      <c r="C342" s="25" t="s">
        <v>1568</v>
      </c>
      <c r="D342" s="17">
        <v>31634</v>
      </c>
      <c r="E342" s="19">
        <f t="shared" si="5"/>
        <v>31634</v>
      </c>
      <c r="F342" s="51" t="s">
        <v>1583</v>
      </c>
      <c r="G342" s="56"/>
    </row>
    <row r="343" spans="1:7" s="5" customFormat="1" ht="15" customHeight="1" collapsed="1">
      <c r="A343" s="37" t="s">
        <v>2711</v>
      </c>
      <c r="B343" s="25" t="s">
        <v>366</v>
      </c>
      <c r="C343" s="25" t="s">
        <v>1563</v>
      </c>
      <c r="D343" s="17">
        <v>41616</v>
      </c>
      <c r="E343" s="19">
        <f t="shared" si="5"/>
        <v>41616</v>
      </c>
      <c r="F343" s="51" t="s">
        <v>1583</v>
      </c>
      <c r="G343" s="56"/>
    </row>
    <row r="344" spans="1:7" s="1" customFormat="1" ht="15" customHeight="1">
      <c r="A344" s="37" t="s">
        <v>2711</v>
      </c>
      <c r="B344" s="25" t="s">
        <v>941</v>
      </c>
      <c r="C344" s="25" t="s">
        <v>1569</v>
      </c>
      <c r="D344" s="17">
        <v>31218</v>
      </c>
      <c r="E344" s="19">
        <f t="shared" si="5"/>
        <v>31218</v>
      </c>
      <c r="F344" s="51" t="s">
        <v>1583</v>
      </c>
      <c r="G344" s="56"/>
    </row>
    <row r="345" spans="1:7" s="1" customFormat="1" ht="15" customHeight="1">
      <c r="A345" s="37" t="s">
        <v>2711</v>
      </c>
      <c r="B345" s="25" t="s">
        <v>501</v>
      </c>
      <c r="C345" s="25" t="s">
        <v>1566</v>
      </c>
      <c r="D345" s="17">
        <v>34676</v>
      </c>
      <c r="E345" s="19">
        <f t="shared" si="5"/>
        <v>34676</v>
      </c>
      <c r="F345" s="51" t="s">
        <v>1583</v>
      </c>
      <c r="G345" s="56"/>
    </row>
    <row r="346" spans="1:7" s="1" customFormat="1" ht="15" customHeight="1">
      <c r="A346" s="37" t="s">
        <v>2711</v>
      </c>
      <c r="B346" s="25" t="s">
        <v>502</v>
      </c>
      <c r="C346" s="25" t="s">
        <v>1562</v>
      </c>
      <c r="D346" s="17">
        <v>45430</v>
      </c>
      <c r="E346" s="19">
        <f t="shared" si="5"/>
        <v>45430</v>
      </c>
      <c r="F346" s="51" t="s">
        <v>1583</v>
      </c>
      <c r="G346" s="56"/>
    </row>
    <row r="347" spans="1:7" s="5" customFormat="1" ht="15" customHeight="1" collapsed="1">
      <c r="A347" s="37" t="s">
        <v>2711</v>
      </c>
      <c r="B347" s="25" t="s">
        <v>948</v>
      </c>
      <c r="C347" s="25" t="s">
        <v>1567</v>
      </c>
      <c r="D347" s="17">
        <v>32626</v>
      </c>
      <c r="E347" s="19">
        <f t="shared" si="5"/>
        <v>32626</v>
      </c>
      <c r="F347" s="51" t="s">
        <v>1583</v>
      </c>
      <c r="G347" s="56"/>
    </row>
    <row r="348" spans="1:7" ht="15" customHeight="1">
      <c r="A348" s="37" t="s">
        <v>2711</v>
      </c>
      <c r="B348" s="25" t="s">
        <v>521</v>
      </c>
      <c r="C348" s="25" t="s">
        <v>1564</v>
      </c>
      <c r="D348" s="17">
        <v>36212</v>
      </c>
      <c r="E348" s="19">
        <f t="shared" si="5"/>
        <v>36212</v>
      </c>
      <c r="F348" s="51" t="s">
        <v>1583</v>
      </c>
      <c r="G348" s="56"/>
    </row>
    <row r="349" spans="1:7" s="1" customFormat="1" ht="15" customHeight="1">
      <c r="A349" s="37" t="s">
        <v>2711</v>
      </c>
      <c r="B349" s="25" t="s">
        <v>522</v>
      </c>
      <c r="C349" s="25" t="s">
        <v>1561</v>
      </c>
      <c r="D349" s="17">
        <v>47370</v>
      </c>
      <c r="E349" s="19">
        <f t="shared" si="5"/>
        <v>47370</v>
      </c>
      <c r="F349" s="51" t="s">
        <v>1583</v>
      </c>
      <c r="G349" s="56"/>
    </row>
    <row r="350" spans="1:7" s="1" customFormat="1" ht="15" customHeight="1">
      <c r="A350" s="37" t="s">
        <v>2711</v>
      </c>
      <c r="B350" s="25" t="s">
        <v>791</v>
      </c>
      <c r="C350" s="25" t="s">
        <v>792</v>
      </c>
      <c r="D350" s="17">
        <v>1720</v>
      </c>
      <c r="E350" s="19">
        <f t="shared" si="5"/>
        <v>1720</v>
      </c>
      <c r="F350" s="51" t="s">
        <v>1583</v>
      </c>
      <c r="G350" s="56"/>
    </row>
    <row r="351" spans="1:7" ht="15" customHeight="1">
      <c r="A351" s="37" t="s">
        <v>2711</v>
      </c>
      <c r="B351" s="25" t="s">
        <v>1537</v>
      </c>
      <c r="C351" s="25" t="s">
        <v>1538</v>
      </c>
      <c r="D351" s="17">
        <v>4256</v>
      </c>
      <c r="E351" s="19">
        <f t="shared" si="5"/>
        <v>4256</v>
      </c>
      <c r="F351" s="51" t="s">
        <v>1583</v>
      </c>
      <c r="G351" s="56" t="s">
        <v>3073</v>
      </c>
    </row>
    <row r="352" spans="1:7" s="5" customFormat="1" ht="15" customHeight="1" collapsed="1">
      <c r="A352" s="37" t="s">
        <v>2711</v>
      </c>
      <c r="B352" s="25" t="s">
        <v>1535</v>
      </c>
      <c r="C352" s="25" t="s">
        <v>1536</v>
      </c>
      <c r="D352" s="17">
        <v>4256</v>
      </c>
      <c r="E352" s="19">
        <f t="shared" si="5"/>
        <v>4256</v>
      </c>
      <c r="F352" s="51" t="s">
        <v>1583</v>
      </c>
      <c r="G352" s="56"/>
    </row>
    <row r="353" spans="1:7" s="1" customFormat="1" ht="15" customHeight="1">
      <c r="A353" s="37" t="s">
        <v>2711</v>
      </c>
      <c r="B353" s="25" t="s">
        <v>1533</v>
      </c>
      <c r="C353" s="25" t="s">
        <v>1534</v>
      </c>
      <c r="D353" s="17">
        <v>4256</v>
      </c>
      <c r="E353" s="19">
        <f t="shared" si="5"/>
        <v>4256</v>
      </c>
      <c r="F353" s="51" t="s">
        <v>1583</v>
      </c>
      <c r="G353" s="56"/>
    </row>
    <row r="354" spans="1:7" s="1" customFormat="1" ht="15" customHeight="1">
      <c r="A354" s="37" t="s">
        <v>2712</v>
      </c>
      <c r="B354" s="25" t="s">
        <v>246</v>
      </c>
      <c r="C354" s="25" t="s">
        <v>245</v>
      </c>
      <c r="D354" s="17">
        <v>328</v>
      </c>
      <c r="E354" s="19">
        <f t="shared" si="5"/>
        <v>328</v>
      </c>
      <c r="F354" s="51" t="s">
        <v>1583</v>
      </c>
      <c r="G354" s="56"/>
    </row>
    <row r="355" spans="1:7" s="1" customFormat="1" ht="15" customHeight="1">
      <c r="A355" s="37" t="s">
        <v>2712</v>
      </c>
      <c r="B355" s="25" t="s">
        <v>65</v>
      </c>
      <c r="C355" s="25" t="s">
        <v>64</v>
      </c>
      <c r="D355" s="17">
        <v>328</v>
      </c>
      <c r="E355" s="19">
        <f t="shared" si="5"/>
        <v>328</v>
      </c>
      <c r="F355" s="51" t="s">
        <v>1583</v>
      </c>
      <c r="G355" s="56"/>
    </row>
    <row r="356" spans="1:7" s="1" customFormat="1" ht="15" customHeight="1">
      <c r="A356" s="37" t="s">
        <v>2712</v>
      </c>
      <c r="B356" s="25" t="s">
        <v>67</v>
      </c>
      <c r="C356" s="25" t="s">
        <v>66</v>
      </c>
      <c r="D356" s="17">
        <v>328</v>
      </c>
      <c r="E356" s="19">
        <f t="shared" si="5"/>
        <v>328</v>
      </c>
      <c r="F356" s="51" t="s">
        <v>1583</v>
      </c>
      <c r="G356" s="56"/>
    </row>
    <row r="357" spans="1:7" s="1" customFormat="1" ht="15" customHeight="1">
      <c r="A357" s="37" t="s">
        <v>2712</v>
      </c>
      <c r="B357" s="25" t="s">
        <v>69</v>
      </c>
      <c r="C357" s="25" t="s">
        <v>68</v>
      </c>
      <c r="D357" s="17">
        <v>548</v>
      </c>
      <c r="E357" s="19">
        <f t="shared" si="5"/>
        <v>548</v>
      </c>
      <c r="F357" s="51" t="s">
        <v>1583</v>
      </c>
      <c r="G357" s="56"/>
    </row>
    <row r="358" spans="1:7" s="1" customFormat="1" ht="15" customHeight="1">
      <c r="A358" s="37" t="s">
        <v>2712</v>
      </c>
      <c r="B358" s="25" t="s">
        <v>593</v>
      </c>
      <c r="C358" s="25" t="s">
        <v>70</v>
      </c>
      <c r="D358" s="17">
        <v>548</v>
      </c>
      <c r="E358" s="19">
        <f t="shared" si="5"/>
        <v>548</v>
      </c>
      <c r="F358" s="51" t="s">
        <v>1583</v>
      </c>
      <c r="G358" s="56"/>
    </row>
    <row r="359" spans="1:7" s="5" customFormat="1" ht="15" customHeight="1" collapsed="1">
      <c r="A359" s="37" t="s">
        <v>2712</v>
      </c>
      <c r="B359" s="25" t="s">
        <v>72</v>
      </c>
      <c r="C359" s="25" t="s">
        <v>71</v>
      </c>
      <c r="D359" s="17">
        <v>548</v>
      </c>
      <c r="E359" s="19">
        <f t="shared" si="5"/>
        <v>548</v>
      </c>
      <c r="F359" s="51" t="s">
        <v>1583</v>
      </c>
      <c r="G359" s="56"/>
    </row>
    <row r="360" spans="1:7" s="1" customFormat="1" ht="15" customHeight="1">
      <c r="A360" s="37" t="s">
        <v>2712</v>
      </c>
      <c r="B360" s="25" t="s">
        <v>1526</v>
      </c>
      <c r="C360" s="25" t="s">
        <v>1527</v>
      </c>
      <c r="D360" s="17">
        <v>548</v>
      </c>
      <c r="E360" s="19">
        <f t="shared" si="5"/>
        <v>548</v>
      </c>
      <c r="F360" s="51" t="s">
        <v>1583</v>
      </c>
      <c r="G360" s="56"/>
    </row>
    <row r="361" spans="1:7" ht="15" customHeight="1">
      <c r="A361" s="37" t="s">
        <v>2712</v>
      </c>
      <c r="B361" s="25" t="s">
        <v>475</v>
      </c>
      <c r="C361" s="25" t="s">
        <v>123</v>
      </c>
      <c r="D361" s="17">
        <v>132</v>
      </c>
      <c r="E361" s="19">
        <f t="shared" si="5"/>
        <v>132</v>
      </c>
      <c r="F361" s="51" t="s">
        <v>1583</v>
      </c>
      <c r="G361" s="56"/>
    </row>
    <row r="362" spans="1:7" s="1" customFormat="1" ht="15" customHeight="1">
      <c r="A362" s="37" t="s">
        <v>2712</v>
      </c>
      <c r="B362" s="25" t="s">
        <v>336</v>
      </c>
      <c r="C362" s="25" t="s">
        <v>337</v>
      </c>
      <c r="D362" s="17">
        <v>1150</v>
      </c>
      <c r="E362" s="19">
        <f t="shared" si="5"/>
        <v>1150</v>
      </c>
      <c r="F362" s="51" t="s">
        <v>1583</v>
      </c>
      <c r="G362" s="56"/>
    </row>
    <row r="363" spans="1:7" s="1" customFormat="1" ht="15" customHeight="1">
      <c r="A363" s="37" t="s">
        <v>2712</v>
      </c>
      <c r="B363" s="25" t="s">
        <v>338</v>
      </c>
      <c r="C363" s="25" t="s">
        <v>339</v>
      </c>
      <c r="D363" s="17">
        <v>876</v>
      </c>
      <c r="E363" s="19">
        <f t="shared" si="5"/>
        <v>876</v>
      </c>
      <c r="F363" s="51" t="s">
        <v>1583</v>
      </c>
      <c r="G363" s="56"/>
    </row>
    <row r="364" spans="1:7" s="5" customFormat="1" ht="15" customHeight="1" collapsed="1">
      <c r="A364" s="37" t="s">
        <v>2712</v>
      </c>
      <c r="B364" s="25" t="s">
        <v>340</v>
      </c>
      <c r="C364" s="25" t="s">
        <v>341</v>
      </c>
      <c r="D364" s="17">
        <v>1562</v>
      </c>
      <c r="E364" s="19">
        <f t="shared" si="5"/>
        <v>1562</v>
      </c>
      <c r="F364" s="51" t="s">
        <v>1583</v>
      </c>
      <c r="G364" s="56"/>
    </row>
    <row r="365" spans="1:7" ht="15" customHeight="1">
      <c r="A365" s="37" t="s">
        <v>2712</v>
      </c>
      <c r="B365" s="25" t="s">
        <v>342</v>
      </c>
      <c r="C365" s="25" t="s">
        <v>343</v>
      </c>
      <c r="D365" s="17">
        <v>1288</v>
      </c>
      <c r="E365" s="19">
        <f t="shared" si="5"/>
        <v>1288</v>
      </c>
      <c r="F365" s="51" t="s">
        <v>1583</v>
      </c>
      <c r="G365" s="56"/>
    </row>
    <row r="366" spans="1:7" s="5" customFormat="1" ht="15" customHeight="1" collapsed="1">
      <c r="A366" s="37" t="s">
        <v>2712</v>
      </c>
      <c r="B366" s="25" t="s">
        <v>2832</v>
      </c>
      <c r="C366" s="25" t="s">
        <v>2833</v>
      </c>
      <c r="D366" s="17">
        <v>1400</v>
      </c>
      <c r="E366" s="19">
        <f t="shared" si="5"/>
        <v>1400</v>
      </c>
      <c r="F366" s="51" t="s">
        <v>1583</v>
      </c>
      <c r="G366" s="56"/>
    </row>
    <row r="367" spans="1:7" ht="15" customHeight="1">
      <c r="A367" s="37" t="s">
        <v>2712</v>
      </c>
      <c r="B367" s="25" t="s">
        <v>344</v>
      </c>
      <c r="C367" s="25" t="s">
        <v>345</v>
      </c>
      <c r="D367" s="17">
        <v>646</v>
      </c>
      <c r="E367" s="19">
        <f t="shared" si="5"/>
        <v>646</v>
      </c>
      <c r="F367" s="51" t="s">
        <v>1583</v>
      </c>
      <c r="G367" s="56"/>
    </row>
    <row r="368" spans="1:7" s="1" customFormat="1" ht="15" customHeight="1">
      <c r="A368" s="37" t="s">
        <v>2712</v>
      </c>
      <c r="B368" s="25" t="s">
        <v>346</v>
      </c>
      <c r="C368" s="25" t="s">
        <v>347</v>
      </c>
      <c r="D368" s="17">
        <v>1058</v>
      </c>
      <c r="E368" s="19">
        <f t="shared" si="5"/>
        <v>1058</v>
      </c>
      <c r="F368" s="51" t="s">
        <v>1583</v>
      </c>
      <c r="G368" s="56"/>
    </row>
    <row r="369" spans="1:7" s="1" customFormat="1" ht="15" customHeight="1">
      <c r="A369" s="37" t="s">
        <v>2712</v>
      </c>
      <c r="B369" s="25" t="s">
        <v>2830</v>
      </c>
      <c r="C369" s="25" t="s">
        <v>2831</v>
      </c>
      <c r="D369" s="17">
        <v>1000</v>
      </c>
      <c r="E369" s="19">
        <f t="shared" si="5"/>
        <v>1000</v>
      </c>
      <c r="F369" s="53" t="s">
        <v>1583</v>
      </c>
      <c r="G369" s="56"/>
    </row>
    <row r="370" spans="1:7" s="1" customFormat="1" ht="15" customHeight="1">
      <c r="A370" s="37" t="s">
        <v>2712</v>
      </c>
      <c r="B370" s="25" t="s">
        <v>2828</v>
      </c>
      <c r="C370" s="25" t="s">
        <v>2829</v>
      </c>
      <c r="D370" s="17">
        <v>1500</v>
      </c>
      <c r="E370" s="19">
        <f t="shared" si="5"/>
        <v>1500</v>
      </c>
      <c r="F370" s="51" t="s">
        <v>1583</v>
      </c>
      <c r="G370" s="56"/>
    </row>
    <row r="371" spans="1:7" s="1" customFormat="1" ht="15" customHeight="1">
      <c r="A371" s="37" t="s">
        <v>2712</v>
      </c>
      <c r="B371" s="25" t="s">
        <v>2826</v>
      </c>
      <c r="C371" s="25" t="s">
        <v>2827</v>
      </c>
      <c r="D371" s="17">
        <v>1500</v>
      </c>
      <c r="E371" s="19">
        <f t="shared" si="5"/>
        <v>1500</v>
      </c>
      <c r="F371" s="51" t="s">
        <v>1583</v>
      </c>
      <c r="G371" s="56"/>
    </row>
    <row r="372" spans="1:7" ht="15" customHeight="1">
      <c r="A372" s="37" t="s">
        <v>2712</v>
      </c>
      <c r="B372" s="25" t="s">
        <v>420</v>
      </c>
      <c r="C372" s="25" t="s">
        <v>421</v>
      </c>
      <c r="D372" s="17">
        <v>3410</v>
      </c>
      <c r="E372" s="19">
        <f t="shared" si="5"/>
        <v>3410</v>
      </c>
      <c r="F372" s="51" t="s">
        <v>1583</v>
      </c>
      <c r="G372" s="56"/>
    </row>
    <row r="373" spans="1:7" s="1" customFormat="1" ht="15" customHeight="1">
      <c r="A373" s="37" t="s">
        <v>2712</v>
      </c>
      <c r="B373" s="25" t="s">
        <v>422</v>
      </c>
      <c r="C373" s="25" t="s">
        <v>423</v>
      </c>
      <c r="D373" s="17">
        <v>2750</v>
      </c>
      <c r="E373" s="19">
        <f t="shared" si="5"/>
        <v>2750</v>
      </c>
      <c r="F373" s="51" t="s">
        <v>1583</v>
      </c>
      <c r="G373" s="56"/>
    </row>
    <row r="374" spans="1:7" s="1" customFormat="1" ht="15" customHeight="1">
      <c r="A374" s="37" t="s">
        <v>2712</v>
      </c>
      <c r="B374" s="25" t="s">
        <v>424</v>
      </c>
      <c r="C374" s="25" t="s">
        <v>425</v>
      </c>
      <c r="D374" s="17">
        <v>1100</v>
      </c>
      <c r="E374" s="19">
        <f t="shared" si="5"/>
        <v>1100</v>
      </c>
      <c r="F374" s="51" t="s">
        <v>1583</v>
      </c>
      <c r="G374" s="56"/>
    </row>
    <row r="375" spans="1:7" s="1" customFormat="1" ht="15" customHeight="1">
      <c r="A375" s="37" t="s">
        <v>2712</v>
      </c>
      <c r="B375" s="25" t="s">
        <v>798</v>
      </c>
      <c r="C375" s="25" t="s">
        <v>799</v>
      </c>
      <c r="D375" s="17">
        <v>3050</v>
      </c>
      <c r="E375" s="19">
        <f t="shared" si="5"/>
        <v>3050</v>
      </c>
      <c r="F375" s="51" t="s">
        <v>1583</v>
      </c>
      <c r="G375" s="56"/>
    </row>
    <row r="376" spans="1:7" s="1" customFormat="1" ht="15" customHeight="1">
      <c r="A376" s="37" t="s">
        <v>2712</v>
      </c>
      <c r="B376" s="25" t="s">
        <v>800</v>
      </c>
      <c r="C376" s="25" t="s">
        <v>801</v>
      </c>
      <c r="D376" s="17">
        <v>3850</v>
      </c>
      <c r="E376" s="19">
        <f t="shared" si="5"/>
        <v>3850</v>
      </c>
      <c r="F376" s="51" t="s">
        <v>1583</v>
      </c>
      <c r="G376" s="56"/>
    </row>
    <row r="377" spans="1:7" s="1" customFormat="1" ht="15" customHeight="1">
      <c r="A377" s="37" t="s">
        <v>2712</v>
      </c>
      <c r="B377" s="25" t="s">
        <v>426</v>
      </c>
      <c r="C377" s="25" t="s">
        <v>427</v>
      </c>
      <c r="D377" s="17">
        <v>2164</v>
      </c>
      <c r="E377" s="19">
        <f t="shared" si="5"/>
        <v>2164</v>
      </c>
      <c r="F377" s="51" t="s">
        <v>1583</v>
      </c>
      <c r="G377" s="56"/>
    </row>
    <row r="378" spans="1:7" s="1" customFormat="1" ht="15" customHeight="1">
      <c r="A378" s="37" t="s">
        <v>2712</v>
      </c>
      <c r="B378" s="25" t="s">
        <v>428</v>
      </c>
      <c r="C378" s="25" t="s">
        <v>429</v>
      </c>
      <c r="D378" s="17">
        <v>2464</v>
      </c>
      <c r="E378" s="19">
        <f t="shared" si="5"/>
        <v>2464</v>
      </c>
      <c r="F378" s="51" t="s">
        <v>1583</v>
      </c>
      <c r="G378" s="56"/>
    </row>
    <row r="379" spans="1:7" s="1" customFormat="1" ht="15" customHeight="1">
      <c r="A379" s="37" t="s">
        <v>2712</v>
      </c>
      <c r="B379" s="25" t="s">
        <v>430</v>
      </c>
      <c r="C379" s="25" t="s">
        <v>431</v>
      </c>
      <c r="D379" s="17">
        <v>694</v>
      </c>
      <c r="E379" s="19">
        <f t="shared" si="5"/>
        <v>694</v>
      </c>
      <c r="F379" s="51" t="s">
        <v>1583</v>
      </c>
      <c r="G379" s="56"/>
    </row>
    <row r="380" spans="1:7" s="5" customFormat="1" ht="15" customHeight="1" collapsed="1">
      <c r="A380" s="37" t="s">
        <v>2712</v>
      </c>
      <c r="B380" s="25" t="s">
        <v>432</v>
      </c>
      <c r="C380" s="25" t="s">
        <v>433</v>
      </c>
      <c r="D380" s="17">
        <v>1000</v>
      </c>
      <c r="E380" s="19">
        <f t="shared" ref="E380:E443" si="6">D380*(1-$E$5)</f>
        <v>1000</v>
      </c>
      <c r="F380" s="51" t="s">
        <v>1583</v>
      </c>
      <c r="G380" s="56"/>
    </row>
    <row r="381" spans="1:7" ht="15" customHeight="1">
      <c r="A381" s="37" t="s">
        <v>2712</v>
      </c>
      <c r="B381" s="25" t="s">
        <v>448</v>
      </c>
      <c r="C381" s="25" t="s">
        <v>449</v>
      </c>
      <c r="D381" s="17">
        <v>1000</v>
      </c>
      <c r="E381" s="19">
        <f t="shared" si="6"/>
        <v>1000</v>
      </c>
      <c r="F381" s="51" t="s">
        <v>1583</v>
      </c>
      <c r="G381" s="56"/>
    </row>
    <row r="382" spans="1:7" s="1" customFormat="1" ht="15" customHeight="1">
      <c r="A382" s="37" t="s">
        <v>2712</v>
      </c>
      <c r="B382" s="25" t="s">
        <v>450</v>
      </c>
      <c r="C382" s="25" t="s">
        <v>622</v>
      </c>
      <c r="D382" s="17">
        <v>1250</v>
      </c>
      <c r="E382" s="19">
        <f t="shared" si="6"/>
        <v>1250</v>
      </c>
      <c r="F382" s="51" t="s">
        <v>1583</v>
      </c>
      <c r="G382" s="56"/>
    </row>
    <row r="383" spans="1:7" s="5" customFormat="1" ht="15" customHeight="1" collapsed="1">
      <c r="A383" s="37" t="s">
        <v>2712</v>
      </c>
      <c r="B383" s="25" t="s">
        <v>434</v>
      </c>
      <c r="C383" s="25" t="s">
        <v>435</v>
      </c>
      <c r="D383" s="17">
        <v>318</v>
      </c>
      <c r="E383" s="19">
        <f t="shared" si="6"/>
        <v>318</v>
      </c>
      <c r="F383" s="51" t="s">
        <v>1583</v>
      </c>
      <c r="G383" s="56"/>
    </row>
    <row r="384" spans="1:7" s="1" customFormat="1" ht="15" customHeight="1">
      <c r="A384" s="37" t="s">
        <v>2712</v>
      </c>
      <c r="B384" s="25" t="s">
        <v>436</v>
      </c>
      <c r="C384" s="25" t="s">
        <v>437</v>
      </c>
      <c r="D384" s="17">
        <v>318</v>
      </c>
      <c r="E384" s="19">
        <f t="shared" si="6"/>
        <v>318</v>
      </c>
      <c r="F384" s="51" t="s">
        <v>1583</v>
      </c>
      <c r="G384" s="56"/>
    </row>
    <row r="385" spans="1:7" s="1" customFormat="1" ht="15" customHeight="1">
      <c r="A385" s="37" t="s">
        <v>2712</v>
      </c>
      <c r="B385" s="25" t="s">
        <v>438</v>
      </c>
      <c r="C385" s="25" t="s">
        <v>439</v>
      </c>
      <c r="D385" s="17">
        <v>318</v>
      </c>
      <c r="E385" s="19">
        <f t="shared" si="6"/>
        <v>318</v>
      </c>
      <c r="F385" s="51" t="s">
        <v>1583</v>
      </c>
      <c r="G385" s="56"/>
    </row>
    <row r="386" spans="1:7" s="1" customFormat="1" ht="15" customHeight="1">
      <c r="A386" s="37" t="s">
        <v>2712</v>
      </c>
      <c r="B386" s="25" t="s">
        <v>440</v>
      </c>
      <c r="C386" s="25" t="s">
        <v>441</v>
      </c>
      <c r="D386" s="17">
        <v>536</v>
      </c>
      <c r="E386" s="19">
        <f t="shared" si="6"/>
        <v>536</v>
      </c>
      <c r="F386" s="52" t="s">
        <v>1583</v>
      </c>
      <c r="G386" s="56"/>
    </row>
    <row r="387" spans="1:7" s="5" customFormat="1" ht="15" customHeight="1" collapsed="1">
      <c r="A387" s="37" t="s">
        <v>2712</v>
      </c>
      <c r="B387" s="25" t="s">
        <v>442</v>
      </c>
      <c r="C387" s="25" t="s">
        <v>443</v>
      </c>
      <c r="D387" s="17">
        <v>536</v>
      </c>
      <c r="E387" s="19">
        <f t="shared" si="6"/>
        <v>536</v>
      </c>
      <c r="F387" s="52" t="s">
        <v>1583</v>
      </c>
      <c r="G387" s="56"/>
    </row>
    <row r="388" spans="1:7" s="1" customFormat="1" ht="15" customHeight="1">
      <c r="A388" s="37" t="s">
        <v>2712</v>
      </c>
      <c r="B388" s="25" t="s">
        <v>444</v>
      </c>
      <c r="C388" s="25" t="s">
        <v>445</v>
      </c>
      <c r="D388" s="17">
        <v>452</v>
      </c>
      <c r="E388" s="19">
        <f t="shared" si="6"/>
        <v>452</v>
      </c>
      <c r="F388" s="51" t="s">
        <v>1583</v>
      </c>
      <c r="G388" s="56"/>
    </row>
    <row r="389" spans="1:7" s="1" customFormat="1" ht="15" customHeight="1">
      <c r="A389" s="37" t="s">
        <v>2712</v>
      </c>
      <c r="B389" s="25" t="s">
        <v>446</v>
      </c>
      <c r="C389" s="25" t="s">
        <v>447</v>
      </c>
      <c r="D389" s="17">
        <v>536</v>
      </c>
      <c r="E389" s="19">
        <f t="shared" si="6"/>
        <v>536</v>
      </c>
      <c r="F389" s="51" t="s">
        <v>1583</v>
      </c>
      <c r="G389" s="56"/>
    </row>
    <row r="390" spans="1:7" s="1" customFormat="1" ht="15" customHeight="1">
      <c r="A390" s="37" t="s">
        <v>2712</v>
      </c>
      <c r="B390" s="25" t="s">
        <v>601</v>
      </c>
      <c r="C390" s="25" t="s">
        <v>602</v>
      </c>
      <c r="D390" s="17">
        <v>452</v>
      </c>
      <c r="E390" s="19">
        <f t="shared" si="6"/>
        <v>452</v>
      </c>
      <c r="F390" s="51" t="s">
        <v>1583</v>
      </c>
      <c r="G390" s="56"/>
    </row>
    <row r="391" spans="1:7" s="1" customFormat="1" ht="15" customHeight="1">
      <c r="A391" s="37" t="s">
        <v>2712</v>
      </c>
      <c r="B391" s="25" t="s">
        <v>2691</v>
      </c>
      <c r="C391" s="25" t="s">
        <v>2692</v>
      </c>
      <c r="D391" s="17">
        <v>550</v>
      </c>
      <c r="E391" s="19">
        <f t="shared" si="6"/>
        <v>550</v>
      </c>
      <c r="F391" s="51" t="s">
        <v>1583</v>
      </c>
      <c r="G391" s="56"/>
    </row>
    <row r="392" spans="1:7" s="1" customFormat="1" ht="15" customHeight="1">
      <c r="A392" s="37" t="s">
        <v>2712</v>
      </c>
      <c r="B392" s="25" t="s">
        <v>594</v>
      </c>
      <c r="C392" s="25" t="s">
        <v>595</v>
      </c>
      <c r="D392" s="17">
        <v>678</v>
      </c>
      <c r="E392" s="19">
        <f t="shared" si="6"/>
        <v>678</v>
      </c>
      <c r="F392" s="51" t="s">
        <v>1583</v>
      </c>
      <c r="G392" s="56"/>
    </row>
    <row r="393" spans="1:7" s="1" customFormat="1" ht="15" customHeight="1">
      <c r="A393" s="37" t="s">
        <v>2712</v>
      </c>
      <c r="B393" s="25" t="s">
        <v>644</v>
      </c>
      <c r="C393" s="25" t="s">
        <v>596</v>
      </c>
      <c r="D393" s="17">
        <v>678</v>
      </c>
      <c r="E393" s="19">
        <f t="shared" si="6"/>
        <v>678</v>
      </c>
      <c r="F393" s="51" t="s">
        <v>1583</v>
      </c>
      <c r="G393" s="56"/>
    </row>
    <row r="394" spans="1:7" s="1" customFormat="1" ht="15" customHeight="1">
      <c r="A394" s="37" t="s">
        <v>2712</v>
      </c>
      <c r="B394" s="25" t="s">
        <v>597</v>
      </c>
      <c r="C394" s="25" t="s">
        <v>598</v>
      </c>
      <c r="D394" s="17">
        <v>538</v>
      </c>
      <c r="E394" s="19">
        <f t="shared" si="6"/>
        <v>538</v>
      </c>
      <c r="F394" s="51" t="s">
        <v>1583</v>
      </c>
      <c r="G394" s="56"/>
    </row>
    <row r="395" spans="1:7" s="1" customFormat="1" ht="15" customHeight="1">
      <c r="A395" s="37" t="s">
        <v>2712</v>
      </c>
      <c r="B395" s="25" t="s">
        <v>599</v>
      </c>
      <c r="C395" s="25" t="s">
        <v>600</v>
      </c>
      <c r="D395" s="17">
        <v>538</v>
      </c>
      <c r="E395" s="19">
        <f t="shared" si="6"/>
        <v>538</v>
      </c>
      <c r="F395" s="51" t="s">
        <v>1583</v>
      </c>
      <c r="G395" s="56"/>
    </row>
    <row r="396" spans="1:7" s="1" customFormat="1" ht="15" customHeight="1">
      <c r="A396" s="37" t="s">
        <v>2712</v>
      </c>
      <c r="B396" s="25" t="s">
        <v>164</v>
      </c>
      <c r="C396" s="25" t="s">
        <v>165</v>
      </c>
      <c r="D396" s="17">
        <v>1250</v>
      </c>
      <c r="E396" s="19">
        <f t="shared" si="6"/>
        <v>1250</v>
      </c>
      <c r="F396" s="53" t="s">
        <v>1583</v>
      </c>
      <c r="G396" s="56"/>
    </row>
    <row r="397" spans="1:7" s="1" customFormat="1" ht="15" customHeight="1">
      <c r="A397" s="37" t="s">
        <v>2712</v>
      </c>
      <c r="B397" s="25" t="s">
        <v>2693</v>
      </c>
      <c r="C397" s="25" t="s">
        <v>2694</v>
      </c>
      <c r="D397" s="17">
        <v>1250</v>
      </c>
      <c r="E397" s="19">
        <f t="shared" si="6"/>
        <v>1250</v>
      </c>
      <c r="F397" s="53" t="s">
        <v>1583</v>
      </c>
      <c r="G397" s="56"/>
    </row>
    <row r="398" spans="1:7" s="1" customFormat="1" ht="15" customHeight="1">
      <c r="A398" s="37" t="s">
        <v>2712</v>
      </c>
      <c r="B398" s="25" t="s">
        <v>348</v>
      </c>
      <c r="C398" s="25" t="s">
        <v>349</v>
      </c>
      <c r="D398" s="17">
        <v>248</v>
      </c>
      <c r="E398" s="19">
        <f t="shared" si="6"/>
        <v>248</v>
      </c>
      <c r="F398" s="53" t="s">
        <v>1583</v>
      </c>
      <c r="G398" s="56"/>
    </row>
    <row r="399" spans="1:7" s="1" customFormat="1" ht="15" customHeight="1">
      <c r="A399" s="37" t="s">
        <v>2712</v>
      </c>
      <c r="B399" s="25" t="s">
        <v>451</v>
      </c>
      <c r="C399" s="25" t="s">
        <v>452</v>
      </c>
      <c r="D399" s="17">
        <v>412</v>
      </c>
      <c r="E399" s="19">
        <f t="shared" si="6"/>
        <v>412</v>
      </c>
      <c r="F399" s="53" t="s">
        <v>1583</v>
      </c>
      <c r="G399" s="56"/>
    </row>
    <row r="400" spans="1:7" s="1" customFormat="1" ht="15" customHeight="1">
      <c r="A400" s="37" t="s">
        <v>2712</v>
      </c>
      <c r="B400" s="25" t="s">
        <v>166</v>
      </c>
      <c r="C400" s="25" t="s">
        <v>167</v>
      </c>
      <c r="D400" s="17">
        <v>354</v>
      </c>
      <c r="E400" s="19">
        <f t="shared" si="6"/>
        <v>354</v>
      </c>
      <c r="F400" s="53" t="s">
        <v>1583</v>
      </c>
      <c r="G400" s="56"/>
    </row>
    <row r="401" spans="1:7" s="1" customFormat="1" ht="15" customHeight="1">
      <c r="A401" s="37" t="s">
        <v>2712</v>
      </c>
      <c r="B401" s="25" t="s">
        <v>168</v>
      </c>
      <c r="C401" s="25" t="s">
        <v>169</v>
      </c>
      <c r="D401" s="17">
        <v>404</v>
      </c>
      <c r="E401" s="19">
        <f t="shared" si="6"/>
        <v>404</v>
      </c>
      <c r="F401" s="51" t="s">
        <v>1583</v>
      </c>
      <c r="G401" s="56"/>
    </row>
    <row r="402" spans="1:7" s="5" customFormat="1" ht="15" customHeight="1" collapsed="1">
      <c r="A402" s="37" t="s">
        <v>2712</v>
      </c>
      <c r="B402" s="25" t="s">
        <v>466</v>
      </c>
      <c r="C402" s="25" t="s">
        <v>283</v>
      </c>
      <c r="D402" s="17">
        <v>276</v>
      </c>
      <c r="E402" s="19">
        <f t="shared" si="6"/>
        <v>276</v>
      </c>
      <c r="F402" s="51" t="s">
        <v>1583</v>
      </c>
      <c r="G402" s="56"/>
    </row>
    <row r="403" spans="1:7" s="1" customFormat="1" ht="15" customHeight="1">
      <c r="A403" s="37" t="s">
        <v>2712</v>
      </c>
      <c r="B403" s="25" t="s">
        <v>476</v>
      </c>
      <c r="C403" s="25" t="s">
        <v>122</v>
      </c>
      <c r="D403" s="17">
        <v>132</v>
      </c>
      <c r="E403" s="19">
        <f t="shared" si="6"/>
        <v>132</v>
      </c>
      <c r="F403" s="51" t="s">
        <v>1583</v>
      </c>
      <c r="G403" s="56"/>
    </row>
    <row r="404" spans="1:7" s="1" customFormat="1" ht="15" customHeight="1">
      <c r="A404" s="37" t="s">
        <v>2712</v>
      </c>
      <c r="B404" s="25" t="s">
        <v>585</v>
      </c>
      <c r="C404" s="25" t="s">
        <v>586</v>
      </c>
      <c r="D404" s="17">
        <v>540</v>
      </c>
      <c r="E404" s="19">
        <f t="shared" si="6"/>
        <v>540</v>
      </c>
      <c r="F404" s="51" t="s">
        <v>1583</v>
      </c>
      <c r="G404" s="56"/>
    </row>
    <row r="405" spans="1:7" s="1" customFormat="1" ht="15" customHeight="1">
      <c r="A405" s="37" t="s">
        <v>2712</v>
      </c>
      <c r="B405" s="25" t="s">
        <v>589</v>
      </c>
      <c r="C405" s="25" t="s">
        <v>590</v>
      </c>
      <c r="D405" s="17">
        <v>660</v>
      </c>
      <c r="E405" s="19">
        <f t="shared" si="6"/>
        <v>660</v>
      </c>
      <c r="F405" s="51" t="s">
        <v>1583</v>
      </c>
      <c r="G405" s="56"/>
    </row>
    <row r="406" spans="1:7" s="1" customFormat="1" ht="15" customHeight="1">
      <c r="A406" s="37" t="s">
        <v>2712</v>
      </c>
      <c r="B406" s="25" t="s">
        <v>591</v>
      </c>
      <c r="C406" s="25" t="s">
        <v>592</v>
      </c>
      <c r="D406" s="17">
        <v>660</v>
      </c>
      <c r="E406" s="19">
        <f t="shared" si="6"/>
        <v>660</v>
      </c>
      <c r="F406" s="51" t="s">
        <v>1583</v>
      </c>
      <c r="G406" s="56"/>
    </row>
    <row r="407" spans="1:7" s="1" customFormat="1" ht="15" customHeight="1">
      <c r="A407" s="37" t="s">
        <v>2712</v>
      </c>
      <c r="B407" s="25" t="s">
        <v>587</v>
      </c>
      <c r="C407" s="25" t="s">
        <v>588</v>
      </c>
      <c r="D407" s="17">
        <v>620</v>
      </c>
      <c r="E407" s="19">
        <f t="shared" si="6"/>
        <v>620</v>
      </c>
      <c r="F407" s="51" t="s">
        <v>1583</v>
      </c>
      <c r="G407" s="56"/>
    </row>
    <row r="408" spans="1:7" s="1" customFormat="1" ht="15" customHeight="1">
      <c r="A408" s="37" t="s">
        <v>2712</v>
      </c>
      <c r="B408" s="25" t="s">
        <v>2695</v>
      </c>
      <c r="C408" s="25" t="s">
        <v>588</v>
      </c>
      <c r="D408" s="17">
        <v>660</v>
      </c>
      <c r="E408" s="19">
        <f t="shared" si="6"/>
        <v>660</v>
      </c>
      <c r="F408" s="51" t="s">
        <v>1583</v>
      </c>
      <c r="G408" s="56"/>
    </row>
    <row r="409" spans="1:7" s="5" customFormat="1" ht="15" customHeight="1" collapsed="1">
      <c r="A409" s="37" t="s">
        <v>2712</v>
      </c>
      <c r="B409" s="25" t="s">
        <v>74</v>
      </c>
      <c r="C409" s="25" t="s">
        <v>73</v>
      </c>
      <c r="D409" s="17">
        <v>386</v>
      </c>
      <c r="E409" s="19">
        <f t="shared" si="6"/>
        <v>386</v>
      </c>
      <c r="F409" s="51" t="s">
        <v>2718</v>
      </c>
      <c r="G409" s="56"/>
    </row>
    <row r="410" spans="1:7" s="1" customFormat="1" ht="15" customHeight="1">
      <c r="A410" s="37" t="s">
        <v>2712</v>
      </c>
      <c r="B410" s="25" t="s">
        <v>76</v>
      </c>
      <c r="C410" s="25" t="s">
        <v>77</v>
      </c>
      <c r="D410" s="17">
        <v>334</v>
      </c>
      <c r="E410" s="19">
        <f t="shared" si="6"/>
        <v>334</v>
      </c>
      <c r="F410" s="51" t="s">
        <v>2716</v>
      </c>
      <c r="G410" s="56"/>
    </row>
    <row r="411" spans="1:7" s="1" customFormat="1" ht="15" customHeight="1">
      <c r="A411" s="37" t="s">
        <v>2712</v>
      </c>
      <c r="B411" s="25" t="s">
        <v>453</v>
      </c>
      <c r="C411" s="25" t="s">
        <v>454</v>
      </c>
      <c r="D411" s="17">
        <v>550</v>
      </c>
      <c r="E411" s="19">
        <f t="shared" si="6"/>
        <v>550</v>
      </c>
      <c r="F411" s="51" t="s">
        <v>2716</v>
      </c>
      <c r="G411" s="56"/>
    </row>
    <row r="412" spans="1:7" s="1" customFormat="1" ht="15" customHeight="1">
      <c r="A412" s="37" t="s">
        <v>2712</v>
      </c>
      <c r="B412" s="25" t="s">
        <v>455</v>
      </c>
      <c r="C412" s="25" t="s">
        <v>456</v>
      </c>
      <c r="D412" s="17">
        <v>716</v>
      </c>
      <c r="E412" s="19">
        <f t="shared" si="6"/>
        <v>716</v>
      </c>
      <c r="F412" s="51" t="s">
        <v>2716</v>
      </c>
      <c r="G412" s="56"/>
    </row>
    <row r="413" spans="1:7" s="5" customFormat="1" ht="15" customHeight="1" collapsed="1">
      <c r="A413" s="37" t="s">
        <v>2712</v>
      </c>
      <c r="B413" s="25" t="s">
        <v>284</v>
      </c>
      <c r="C413" s="25" t="s">
        <v>285</v>
      </c>
      <c r="D413" s="17">
        <v>13202</v>
      </c>
      <c r="E413" s="19">
        <f t="shared" si="6"/>
        <v>13202</v>
      </c>
      <c r="F413" s="51" t="s">
        <v>2716</v>
      </c>
      <c r="G413" s="56"/>
    </row>
    <row r="414" spans="1:7" s="1" customFormat="1" ht="15" customHeight="1">
      <c r="A414" s="37" t="s">
        <v>2712</v>
      </c>
      <c r="B414" s="25" t="s">
        <v>286</v>
      </c>
      <c r="C414" s="25" t="s">
        <v>287</v>
      </c>
      <c r="D414" s="17">
        <v>4290</v>
      </c>
      <c r="E414" s="19">
        <f t="shared" si="6"/>
        <v>4290</v>
      </c>
      <c r="F414" s="51" t="s">
        <v>2716</v>
      </c>
      <c r="G414" s="56"/>
    </row>
    <row r="415" spans="1:7" s="1" customFormat="1" ht="15" customHeight="1">
      <c r="A415" s="37" t="s">
        <v>2712</v>
      </c>
      <c r="B415" s="25" t="s">
        <v>78</v>
      </c>
      <c r="C415" s="25" t="s">
        <v>79</v>
      </c>
      <c r="D415" s="17">
        <v>492</v>
      </c>
      <c r="E415" s="19">
        <f t="shared" si="6"/>
        <v>492</v>
      </c>
      <c r="F415" s="51" t="s">
        <v>2716</v>
      </c>
      <c r="G415" s="56"/>
    </row>
    <row r="416" spans="1:7" s="1" customFormat="1" ht="15" customHeight="1">
      <c r="A416" s="37" t="s">
        <v>2712</v>
      </c>
      <c r="B416" s="25" t="s">
        <v>80</v>
      </c>
      <c r="C416" s="25" t="s">
        <v>81</v>
      </c>
      <c r="D416" s="17">
        <v>1316</v>
      </c>
      <c r="E416" s="19">
        <f t="shared" si="6"/>
        <v>1316</v>
      </c>
      <c r="F416" s="51" t="s">
        <v>2716</v>
      </c>
      <c r="G416" s="56"/>
    </row>
    <row r="417" spans="1:7" s="1" customFormat="1" ht="15" customHeight="1">
      <c r="A417" s="37" t="s">
        <v>2712</v>
      </c>
      <c r="B417" s="25" t="s">
        <v>2950</v>
      </c>
      <c r="C417" s="25" t="s">
        <v>2951</v>
      </c>
      <c r="D417" s="17">
        <v>1686</v>
      </c>
      <c r="E417" s="19">
        <f t="shared" si="6"/>
        <v>1686</v>
      </c>
      <c r="F417" s="51" t="s">
        <v>2716</v>
      </c>
      <c r="G417" s="56"/>
    </row>
    <row r="418" spans="1:7" s="1" customFormat="1" ht="15" customHeight="1">
      <c r="A418" s="37" t="s">
        <v>2712</v>
      </c>
      <c r="B418" s="25" t="s">
        <v>2952</v>
      </c>
      <c r="C418" s="25" t="s">
        <v>2953</v>
      </c>
      <c r="D418" s="17">
        <v>2094</v>
      </c>
      <c r="E418" s="19">
        <f t="shared" si="6"/>
        <v>2094</v>
      </c>
      <c r="F418" s="51" t="s">
        <v>2716</v>
      </c>
      <c r="G418" s="56"/>
    </row>
    <row r="419" spans="1:7" s="5" customFormat="1" ht="15" customHeight="1" collapsed="1">
      <c r="A419" s="37" t="s">
        <v>2712</v>
      </c>
      <c r="B419" s="25" t="s">
        <v>251</v>
      </c>
      <c r="C419" s="25" t="s">
        <v>252</v>
      </c>
      <c r="D419" s="17">
        <v>9900</v>
      </c>
      <c r="E419" s="19">
        <f t="shared" si="6"/>
        <v>9900</v>
      </c>
      <c r="F419" s="51" t="s">
        <v>2716</v>
      </c>
      <c r="G419" s="56"/>
    </row>
    <row r="420" spans="1:7" s="1" customFormat="1" ht="15" customHeight="1">
      <c r="A420" s="37" t="s">
        <v>2712</v>
      </c>
      <c r="B420" s="25" t="s">
        <v>82</v>
      </c>
      <c r="C420" s="25" t="s">
        <v>83</v>
      </c>
      <c r="D420" s="17">
        <v>6292</v>
      </c>
      <c r="E420" s="19">
        <f t="shared" si="6"/>
        <v>6292</v>
      </c>
      <c r="F420" s="51" t="s">
        <v>2716</v>
      </c>
      <c r="G420" s="56"/>
    </row>
    <row r="421" spans="1:7" s="5" customFormat="1" ht="15" customHeight="1" collapsed="1">
      <c r="A421" s="37" t="s">
        <v>2712</v>
      </c>
      <c r="B421" s="25" t="s">
        <v>603</v>
      </c>
      <c r="C421" s="25" t="s">
        <v>604</v>
      </c>
      <c r="D421" s="17">
        <v>1994</v>
      </c>
      <c r="E421" s="19">
        <f t="shared" si="6"/>
        <v>1994</v>
      </c>
      <c r="F421" s="51" t="s">
        <v>2716</v>
      </c>
      <c r="G421" s="56"/>
    </row>
    <row r="422" spans="1:7" s="1" customFormat="1" ht="15" customHeight="1">
      <c r="A422" s="37" t="s">
        <v>2712</v>
      </c>
      <c r="B422" s="25" t="s">
        <v>253</v>
      </c>
      <c r="C422" s="25" t="s">
        <v>293</v>
      </c>
      <c r="D422" s="17">
        <v>2090</v>
      </c>
      <c r="E422" s="19">
        <f t="shared" si="6"/>
        <v>2090</v>
      </c>
      <c r="F422" s="52" t="s">
        <v>2716</v>
      </c>
      <c r="G422" s="56"/>
    </row>
    <row r="423" spans="1:7" s="1" customFormat="1" ht="15" customHeight="1">
      <c r="A423" s="37" t="s">
        <v>2712</v>
      </c>
      <c r="B423" s="25" t="s">
        <v>766</v>
      </c>
      <c r="C423" s="25" t="s">
        <v>767</v>
      </c>
      <c r="D423" s="17">
        <v>2150</v>
      </c>
      <c r="E423" s="19">
        <f t="shared" si="6"/>
        <v>2150</v>
      </c>
      <c r="F423" s="51" t="s">
        <v>2716</v>
      </c>
      <c r="G423" s="56"/>
    </row>
    <row r="424" spans="1:7" s="1" customFormat="1" ht="15" customHeight="1">
      <c r="A424" s="37" t="s">
        <v>2712</v>
      </c>
      <c r="B424" s="25" t="s">
        <v>254</v>
      </c>
      <c r="C424" s="25" t="s">
        <v>255</v>
      </c>
      <c r="D424" s="17">
        <v>1652</v>
      </c>
      <c r="E424" s="19">
        <f t="shared" si="6"/>
        <v>1652</v>
      </c>
      <c r="F424" s="51" t="s">
        <v>2716</v>
      </c>
      <c r="G424" s="56"/>
    </row>
    <row r="425" spans="1:7" s="1" customFormat="1" ht="15" customHeight="1">
      <c r="A425" s="37" t="s">
        <v>2712</v>
      </c>
      <c r="B425" s="25" t="s">
        <v>256</v>
      </c>
      <c r="C425" s="25" t="s">
        <v>257</v>
      </c>
      <c r="D425" s="17">
        <v>1652</v>
      </c>
      <c r="E425" s="19">
        <f t="shared" si="6"/>
        <v>1652</v>
      </c>
      <c r="F425" s="51" t="s">
        <v>2716</v>
      </c>
      <c r="G425" s="56"/>
    </row>
    <row r="426" spans="1:7" s="5" customFormat="1" ht="15" customHeight="1" collapsed="1">
      <c r="A426" s="37" t="s">
        <v>2712</v>
      </c>
      <c r="B426" s="25" t="s">
        <v>258</v>
      </c>
      <c r="C426" s="25" t="s">
        <v>259</v>
      </c>
      <c r="D426" s="17">
        <v>1652</v>
      </c>
      <c r="E426" s="19">
        <f t="shared" si="6"/>
        <v>1652</v>
      </c>
      <c r="F426" s="51" t="s">
        <v>2716</v>
      </c>
      <c r="G426" s="56"/>
    </row>
    <row r="427" spans="1:7" s="1" customFormat="1" ht="15" customHeight="1">
      <c r="A427" s="37" t="s">
        <v>2712</v>
      </c>
      <c r="B427" s="25" t="s">
        <v>260</v>
      </c>
      <c r="C427" s="25" t="s">
        <v>261</v>
      </c>
      <c r="D427" s="17">
        <v>1652</v>
      </c>
      <c r="E427" s="19">
        <f t="shared" si="6"/>
        <v>1652</v>
      </c>
      <c r="F427" s="51" t="s">
        <v>2716</v>
      </c>
      <c r="G427" s="56"/>
    </row>
    <row r="428" spans="1:7" s="1" customFormat="1" ht="15" customHeight="1">
      <c r="A428" s="37" t="s">
        <v>2712</v>
      </c>
      <c r="B428" s="25" t="s">
        <v>262</v>
      </c>
      <c r="C428" s="25" t="s">
        <v>263</v>
      </c>
      <c r="D428" s="17">
        <v>2202</v>
      </c>
      <c r="E428" s="19">
        <f t="shared" si="6"/>
        <v>2202</v>
      </c>
      <c r="F428" s="51" t="s">
        <v>2716</v>
      </c>
      <c r="G428" s="56"/>
    </row>
    <row r="429" spans="1:7" s="1" customFormat="1" ht="15" customHeight="1">
      <c r="A429" s="37" t="s">
        <v>2712</v>
      </c>
      <c r="B429" s="25" t="s">
        <v>264</v>
      </c>
      <c r="C429" s="25" t="s">
        <v>265</v>
      </c>
      <c r="D429" s="17">
        <v>2202</v>
      </c>
      <c r="E429" s="19">
        <f t="shared" si="6"/>
        <v>2202</v>
      </c>
      <c r="F429" s="51" t="s">
        <v>2716</v>
      </c>
      <c r="G429" s="56"/>
    </row>
    <row r="430" spans="1:7" s="1" customFormat="1" ht="15" customHeight="1">
      <c r="A430" s="37" t="s">
        <v>2712</v>
      </c>
      <c r="B430" s="25" t="s">
        <v>477</v>
      </c>
      <c r="C430" s="25" t="s">
        <v>490</v>
      </c>
      <c r="D430" s="17">
        <v>5114</v>
      </c>
      <c r="E430" s="19">
        <f t="shared" si="6"/>
        <v>5114</v>
      </c>
      <c r="F430" s="51" t="s">
        <v>2716</v>
      </c>
      <c r="G430" s="56"/>
    </row>
    <row r="431" spans="1:7" s="1" customFormat="1" ht="15" customHeight="1">
      <c r="A431" s="37" t="s">
        <v>2712</v>
      </c>
      <c r="B431" s="25" t="s">
        <v>478</v>
      </c>
      <c r="C431" s="25" t="s">
        <v>464</v>
      </c>
      <c r="D431" s="17">
        <v>1430</v>
      </c>
      <c r="E431" s="19">
        <f t="shared" si="6"/>
        <v>1430</v>
      </c>
      <c r="F431" s="53" t="s">
        <v>2716</v>
      </c>
      <c r="G431" s="56"/>
    </row>
    <row r="432" spans="1:7" s="1" customFormat="1" ht="15" customHeight="1">
      <c r="A432" s="37" t="s">
        <v>2712</v>
      </c>
      <c r="B432" s="25" t="s">
        <v>84</v>
      </c>
      <c r="C432" s="25" t="s">
        <v>85</v>
      </c>
      <c r="D432" s="17">
        <v>298</v>
      </c>
      <c r="E432" s="19">
        <f t="shared" si="6"/>
        <v>298</v>
      </c>
      <c r="F432" s="53" t="s">
        <v>2716</v>
      </c>
      <c r="G432" s="56"/>
    </row>
    <row r="433" spans="1:7" s="1" customFormat="1" ht="15" customHeight="1">
      <c r="A433" s="37" t="s">
        <v>2712</v>
      </c>
      <c r="B433" s="25" t="s">
        <v>266</v>
      </c>
      <c r="C433" s="25" t="s">
        <v>267</v>
      </c>
      <c r="D433" s="17">
        <v>660</v>
      </c>
      <c r="E433" s="19">
        <f t="shared" si="6"/>
        <v>660</v>
      </c>
      <c r="F433" s="51" t="s">
        <v>2716</v>
      </c>
      <c r="G433" s="56"/>
    </row>
    <row r="434" spans="1:7" s="1" customFormat="1" ht="15" customHeight="1">
      <c r="A434" s="37" t="s">
        <v>2712</v>
      </c>
      <c r="B434" s="25" t="s">
        <v>2834</v>
      </c>
      <c r="C434" s="25" t="s">
        <v>2835</v>
      </c>
      <c r="D434" s="17">
        <v>660</v>
      </c>
      <c r="E434" s="19">
        <f t="shared" si="6"/>
        <v>660</v>
      </c>
      <c r="F434" s="51" t="s">
        <v>2716</v>
      </c>
      <c r="G434" s="56"/>
    </row>
    <row r="435" spans="1:7" s="1" customFormat="1" ht="15" customHeight="1">
      <c r="A435" s="37" t="s">
        <v>2712</v>
      </c>
      <c r="B435" s="25" t="s">
        <v>86</v>
      </c>
      <c r="C435" s="25" t="s">
        <v>87</v>
      </c>
      <c r="D435" s="17">
        <v>240</v>
      </c>
      <c r="E435" s="19">
        <f t="shared" si="6"/>
        <v>240</v>
      </c>
      <c r="F435" s="51" t="s">
        <v>2716</v>
      </c>
      <c r="G435" s="56"/>
    </row>
    <row r="436" spans="1:7" s="1" customFormat="1" ht="15" customHeight="1">
      <c r="A436" s="37" t="s">
        <v>2712</v>
      </c>
      <c r="B436" s="25" t="s">
        <v>90</v>
      </c>
      <c r="C436" s="25" t="s">
        <v>91</v>
      </c>
      <c r="D436" s="17">
        <v>298</v>
      </c>
      <c r="E436" s="19">
        <f t="shared" si="6"/>
        <v>298</v>
      </c>
      <c r="F436" s="53" t="s">
        <v>2716</v>
      </c>
      <c r="G436" s="56"/>
    </row>
    <row r="437" spans="1:7" s="1" customFormat="1" ht="15" customHeight="1">
      <c r="A437" s="37" t="s">
        <v>2712</v>
      </c>
      <c r="B437" s="25" t="s">
        <v>92</v>
      </c>
      <c r="C437" s="25" t="s">
        <v>93</v>
      </c>
      <c r="D437" s="17">
        <v>354</v>
      </c>
      <c r="E437" s="19">
        <f t="shared" si="6"/>
        <v>354</v>
      </c>
      <c r="F437" s="53" t="s">
        <v>2716</v>
      </c>
      <c r="G437" s="56"/>
    </row>
    <row r="438" spans="1:7" s="1" customFormat="1" ht="15" customHeight="1">
      <c r="A438" s="37" t="s">
        <v>2712</v>
      </c>
      <c r="B438" s="25" t="s">
        <v>88</v>
      </c>
      <c r="C438" s="25" t="s">
        <v>89</v>
      </c>
      <c r="D438" s="17">
        <v>14300</v>
      </c>
      <c r="E438" s="19">
        <f t="shared" si="6"/>
        <v>14300</v>
      </c>
      <c r="F438" s="53" t="s">
        <v>2716</v>
      </c>
      <c r="G438" s="56"/>
    </row>
    <row r="439" spans="1:7" s="1" customFormat="1" ht="15" customHeight="1">
      <c r="A439" s="37" t="s">
        <v>2712</v>
      </c>
      <c r="B439" s="25" t="s">
        <v>2838</v>
      </c>
      <c r="C439" s="25" t="s">
        <v>2839</v>
      </c>
      <c r="D439" s="17">
        <v>2360</v>
      </c>
      <c r="E439" s="19">
        <f t="shared" si="6"/>
        <v>2360</v>
      </c>
      <c r="F439" s="53" t="s">
        <v>2716</v>
      </c>
      <c r="G439" s="56"/>
    </row>
    <row r="440" spans="1:7" s="1" customFormat="1" ht="15" customHeight="1">
      <c r="A440" s="37" t="s">
        <v>2712</v>
      </c>
      <c r="B440" s="25" t="s">
        <v>2836</v>
      </c>
      <c r="C440" s="25" t="s">
        <v>2837</v>
      </c>
      <c r="D440" s="17">
        <v>1340</v>
      </c>
      <c r="E440" s="19">
        <f t="shared" si="6"/>
        <v>1340</v>
      </c>
      <c r="F440" s="53" t="s">
        <v>2716</v>
      </c>
      <c r="G440" s="56"/>
    </row>
    <row r="441" spans="1:7" s="1" customFormat="1" ht="15" customHeight="1">
      <c r="A441" s="37" t="s">
        <v>2712</v>
      </c>
      <c r="B441" s="25" t="s">
        <v>2954</v>
      </c>
      <c r="C441" s="25" t="s">
        <v>2955</v>
      </c>
      <c r="D441" s="17">
        <v>300</v>
      </c>
      <c r="E441" s="19">
        <f t="shared" si="6"/>
        <v>300</v>
      </c>
      <c r="F441" s="53" t="s">
        <v>2716</v>
      </c>
      <c r="G441" s="56"/>
    </row>
    <row r="442" spans="1:7" s="1" customFormat="1" ht="15" customHeight="1">
      <c r="A442" s="37" t="s">
        <v>2712</v>
      </c>
      <c r="B442" s="25" t="s">
        <v>2956</v>
      </c>
      <c r="C442" s="25" t="s">
        <v>2957</v>
      </c>
      <c r="D442" s="17">
        <v>368</v>
      </c>
      <c r="E442" s="19">
        <f t="shared" si="6"/>
        <v>368</v>
      </c>
      <c r="F442" s="53" t="s">
        <v>2716</v>
      </c>
      <c r="G442" s="56"/>
    </row>
    <row r="443" spans="1:7" s="1" customFormat="1" ht="15" customHeight="1">
      <c r="A443" s="37" t="s">
        <v>2712</v>
      </c>
      <c r="B443" s="25" t="s">
        <v>2840</v>
      </c>
      <c r="C443" s="25" t="s">
        <v>2841</v>
      </c>
      <c r="D443" s="17">
        <v>240</v>
      </c>
      <c r="E443" s="19">
        <f t="shared" si="6"/>
        <v>240</v>
      </c>
      <c r="F443" s="53" t="s">
        <v>2716</v>
      </c>
      <c r="G443" s="56"/>
    </row>
    <row r="444" spans="1:7" s="5" customFormat="1" ht="15" customHeight="1" collapsed="1">
      <c r="A444" s="37" t="s">
        <v>2712</v>
      </c>
      <c r="B444" s="25" t="s">
        <v>2842</v>
      </c>
      <c r="C444" s="25" t="s">
        <v>2843</v>
      </c>
      <c r="D444" s="17">
        <v>240</v>
      </c>
      <c r="E444" s="19">
        <f t="shared" ref="E444:E507" si="7">D444*(1-$E$5)</f>
        <v>240</v>
      </c>
      <c r="F444" s="53" t="s">
        <v>2716</v>
      </c>
      <c r="G444" s="56"/>
    </row>
    <row r="445" spans="1:7" s="1" customFormat="1" ht="15" customHeight="1">
      <c r="A445" s="37" t="s">
        <v>2712</v>
      </c>
      <c r="B445" s="25" t="s">
        <v>101</v>
      </c>
      <c r="C445" s="25" t="s">
        <v>768</v>
      </c>
      <c r="D445" s="17">
        <v>240</v>
      </c>
      <c r="E445" s="19">
        <f t="shared" si="7"/>
        <v>240</v>
      </c>
      <c r="F445" s="53" t="s">
        <v>2716</v>
      </c>
      <c r="G445" s="56"/>
    </row>
    <row r="446" spans="1:7" s="1" customFormat="1" ht="15" customHeight="1">
      <c r="A446" s="37" t="s">
        <v>2712</v>
      </c>
      <c r="B446" s="25" t="s">
        <v>102</v>
      </c>
      <c r="C446" s="25" t="s">
        <v>769</v>
      </c>
      <c r="D446" s="17">
        <v>240</v>
      </c>
      <c r="E446" s="19">
        <f t="shared" si="7"/>
        <v>240</v>
      </c>
      <c r="F446" s="53" t="s">
        <v>2716</v>
      </c>
      <c r="G446" s="56"/>
    </row>
    <row r="447" spans="1:7" s="1" customFormat="1" ht="15" customHeight="1">
      <c r="A447" s="37" t="s">
        <v>2712</v>
      </c>
      <c r="B447" s="25" t="s">
        <v>770</v>
      </c>
      <c r="C447" s="25" t="s">
        <v>493</v>
      </c>
      <c r="D447" s="17">
        <v>618</v>
      </c>
      <c r="E447" s="19">
        <f t="shared" si="7"/>
        <v>618</v>
      </c>
      <c r="F447" s="53" t="s">
        <v>2716</v>
      </c>
      <c r="G447" s="56"/>
    </row>
    <row r="448" spans="1:7" s="1" customFormat="1" ht="15" customHeight="1">
      <c r="A448" s="37" t="s">
        <v>2712</v>
      </c>
      <c r="B448" s="25" t="s">
        <v>104</v>
      </c>
      <c r="C448" s="25" t="s">
        <v>105</v>
      </c>
      <c r="D448" s="17">
        <v>618</v>
      </c>
      <c r="E448" s="19">
        <f t="shared" si="7"/>
        <v>618</v>
      </c>
      <c r="F448" s="53" t="s">
        <v>2716</v>
      </c>
      <c r="G448" s="56"/>
    </row>
    <row r="449" spans="1:7" s="5" customFormat="1" ht="15" customHeight="1" collapsed="1">
      <c r="A449" s="37" t="s">
        <v>2712</v>
      </c>
      <c r="B449" s="25" t="s">
        <v>106</v>
      </c>
      <c r="C449" s="25" t="s">
        <v>107</v>
      </c>
      <c r="D449" s="17">
        <v>1296</v>
      </c>
      <c r="E449" s="19">
        <f t="shared" si="7"/>
        <v>1296</v>
      </c>
      <c r="F449" s="53" t="s">
        <v>2716</v>
      </c>
      <c r="G449" s="56"/>
    </row>
    <row r="450" spans="1:7" s="1" customFormat="1" ht="15" customHeight="1">
      <c r="A450" s="37" t="s">
        <v>2712</v>
      </c>
      <c r="B450" s="25" t="s">
        <v>103</v>
      </c>
      <c r="C450" s="25" t="s">
        <v>457</v>
      </c>
      <c r="D450" s="17">
        <v>1000</v>
      </c>
      <c r="E450" s="19">
        <f t="shared" si="7"/>
        <v>1000</v>
      </c>
      <c r="F450" s="53" t="s">
        <v>2716</v>
      </c>
      <c r="G450" s="56"/>
    </row>
    <row r="451" spans="1:7" s="1" customFormat="1" ht="15" customHeight="1">
      <c r="A451" s="37" t="s">
        <v>2712</v>
      </c>
      <c r="B451" s="25" t="s">
        <v>205</v>
      </c>
      <c r="C451" s="25" t="s">
        <v>206</v>
      </c>
      <c r="D451" s="17">
        <v>618</v>
      </c>
      <c r="E451" s="19">
        <f t="shared" si="7"/>
        <v>618</v>
      </c>
      <c r="F451" s="53" t="s">
        <v>2716</v>
      </c>
      <c r="G451" s="56"/>
    </row>
    <row r="452" spans="1:7" s="1" customFormat="1" ht="15" customHeight="1">
      <c r="A452" s="37" t="s">
        <v>2712</v>
      </c>
      <c r="B452" s="25" t="s">
        <v>207</v>
      </c>
      <c r="C452" s="25" t="s">
        <v>208</v>
      </c>
      <c r="D452" s="17">
        <v>618</v>
      </c>
      <c r="E452" s="19">
        <f t="shared" si="7"/>
        <v>618</v>
      </c>
      <c r="F452" s="53" t="s">
        <v>2716</v>
      </c>
      <c r="G452" s="56"/>
    </row>
    <row r="453" spans="1:7" s="5" customFormat="1" ht="15" customHeight="1" collapsed="1">
      <c r="A453" s="37" t="s">
        <v>2712</v>
      </c>
      <c r="B453" s="25" t="s">
        <v>218</v>
      </c>
      <c r="C453" s="25" t="s">
        <v>268</v>
      </c>
      <c r="D453" s="17">
        <v>1058</v>
      </c>
      <c r="E453" s="19">
        <f t="shared" si="7"/>
        <v>1058</v>
      </c>
      <c r="F453" s="53" t="s">
        <v>2716</v>
      </c>
      <c r="G453" s="56"/>
    </row>
    <row r="454" spans="1:7" s="1" customFormat="1" ht="15" customHeight="1">
      <c r="A454" s="37" t="s">
        <v>2712</v>
      </c>
      <c r="B454" s="25" t="s">
        <v>219</v>
      </c>
      <c r="C454" s="25" t="s">
        <v>269</v>
      </c>
      <c r="D454" s="17">
        <v>1058</v>
      </c>
      <c r="E454" s="19">
        <f t="shared" si="7"/>
        <v>1058</v>
      </c>
      <c r="F454" s="53" t="s">
        <v>2716</v>
      </c>
      <c r="G454" s="56"/>
    </row>
    <row r="455" spans="1:7" s="1" customFormat="1" ht="15" customHeight="1">
      <c r="A455" s="37" t="s">
        <v>2712</v>
      </c>
      <c r="B455" s="25" t="s">
        <v>110</v>
      </c>
      <c r="C455" s="25" t="s">
        <v>111</v>
      </c>
      <c r="D455" s="17">
        <v>1660</v>
      </c>
      <c r="E455" s="19">
        <f t="shared" si="7"/>
        <v>1660</v>
      </c>
      <c r="F455" s="53" t="s">
        <v>2716</v>
      </c>
      <c r="G455" s="56"/>
    </row>
    <row r="456" spans="1:7" s="1" customFormat="1" ht="15" customHeight="1">
      <c r="A456" s="37" t="s">
        <v>2712</v>
      </c>
      <c r="B456" s="25" t="s">
        <v>97</v>
      </c>
      <c r="C456" s="25" t="s">
        <v>98</v>
      </c>
      <c r="D456" s="17">
        <v>150</v>
      </c>
      <c r="E456" s="19">
        <f t="shared" si="7"/>
        <v>150</v>
      </c>
      <c r="F456" s="53" t="s">
        <v>2716</v>
      </c>
      <c r="G456" s="56"/>
    </row>
    <row r="457" spans="1:7" s="1" customFormat="1" ht="15" customHeight="1">
      <c r="A457" s="37" t="s">
        <v>2712</v>
      </c>
      <c r="B457" s="25" t="s">
        <v>270</v>
      </c>
      <c r="C457" s="25" t="s">
        <v>271</v>
      </c>
      <c r="D457" s="17">
        <v>276</v>
      </c>
      <c r="E457" s="19">
        <f t="shared" si="7"/>
        <v>276</v>
      </c>
      <c r="F457" s="53" t="s">
        <v>2716</v>
      </c>
      <c r="G457" s="56"/>
    </row>
    <row r="458" spans="1:7" s="1" customFormat="1" ht="15" customHeight="1">
      <c r="A458" s="37" t="s">
        <v>2712</v>
      </c>
      <c r="B458" s="25" t="s">
        <v>272</v>
      </c>
      <c r="C458" s="25" t="s">
        <v>465</v>
      </c>
      <c r="D458" s="17">
        <v>148</v>
      </c>
      <c r="E458" s="19">
        <f t="shared" si="7"/>
        <v>148</v>
      </c>
      <c r="F458" s="53" t="s">
        <v>2716</v>
      </c>
      <c r="G458" s="56"/>
    </row>
    <row r="459" spans="1:7" s="5" customFormat="1" ht="15" customHeight="1" collapsed="1">
      <c r="A459" s="37" t="s">
        <v>2712</v>
      </c>
      <c r="B459" s="25" t="s">
        <v>607</v>
      </c>
      <c r="C459" s="25" t="s">
        <v>608</v>
      </c>
      <c r="D459" s="17">
        <v>140</v>
      </c>
      <c r="E459" s="19">
        <f t="shared" si="7"/>
        <v>140</v>
      </c>
      <c r="F459" s="53" t="s">
        <v>2716</v>
      </c>
      <c r="G459" s="56"/>
    </row>
    <row r="460" spans="1:7" s="1" customFormat="1" ht="15" customHeight="1">
      <c r="A460" s="37" t="s">
        <v>2712</v>
      </c>
      <c r="B460" s="25" t="s">
        <v>468</v>
      </c>
      <c r="C460" s="25" t="s">
        <v>491</v>
      </c>
      <c r="D460" s="17">
        <v>234</v>
      </c>
      <c r="E460" s="19">
        <f t="shared" si="7"/>
        <v>234</v>
      </c>
      <c r="F460" s="53" t="s">
        <v>2716</v>
      </c>
      <c r="G460" s="56"/>
    </row>
    <row r="461" spans="1:7" s="5" customFormat="1" ht="15" customHeight="1" collapsed="1">
      <c r="A461" s="37" t="s">
        <v>2712</v>
      </c>
      <c r="B461" s="25" t="s">
        <v>273</v>
      </c>
      <c r="C461" s="25" t="s">
        <v>274</v>
      </c>
      <c r="D461" s="17">
        <v>384</v>
      </c>
      <c r="E461" s="19">
        <f t="shared" si="7"/>
        <v>384</v>
      </c>
      <c r="F461" s="53" t="s">
        <v>2716</v>
      </c>
      <c r="G461" s="56"/>
    </row>
    <row r="462" spans="1:7" s="1" customFormat="1" ht="15" customHeight="1">
      <c r="A462" s="37" t="s">
        <v>2712</v>
      </c>
      <c r="B462" s="25" t="s">
        <v>99</v>
      </c>
      <c r="C462" s="25" t="s">
        <v>100</v>
      </c>
      <c r="D462" s="17">
        <v>240</v>
      </c>
      <c r="E462" s="19">
        <f t="shared" si="7"/>
        <v>240</v>
      </c>
      <c r="F462" s="53" t="s">
        <v>2716</v>
      </c>
      <c r="G462" s="56"/>
    </row>
    <row r="463" spans="1:7" s="1" customFormat="1" ht="15" customHeight="1">
      <c r="A463" s="37" t="s">
        <v>2712</v>
      </c>
      <c r="B463" s="25" t="s">
        <v>469</v>
      </c>
      <c r="C463" s="25" t="s">
        <v>492</v>
      </c>
      <c r="D463" s="17">
        <v>190</v>
      </c>
      <c r="E463" s="19">
        <f t="shared" si="7"/>
        <v>190</v>
      </c>
      <c r="F463" s="53" t="s">
        <v>2716</v>
      </c>
      <c r="G463" s="56"/>
    </row>
    <row r="464" spans="1:7" s="1" customFormat="1" ht="15" customHeight="1">
      <c r="A464" s="37" t="s">
        <v>2712</v>
      </c>
      <c r="B464" s="25" t="s">
        <v>2958</v>
      </c>
      <c r="C464" s="25" t="s">
        <v>100</v>
      </c>
      <c r="D464" s="17">
        <v>240</v>
      </c>
      <c r="E464" s="19">
        <f t="shared" si="7"/>
        <v>240</v>
      </c>
      <c r="F464" s="53" t="s">
        <v>2716</v>
      </c>
      <c r="G464" s="56"/>
    </row>
    <row r="465" spans="1:7" s="1" customFormat="1" ht="15" customHeight="1">
      <c r="A465" s="37" t="s">
        <v>2712</v>
      </c>
      <c r="B465" s="25" t="s">
        <v>108</v>
      </c>
      <c r="C465" s="25" t="s">
        <v>109</v>
      </c>
      <c r="D465" s="17">
        <v>406</v>
      </c>
      <c r="E465" s="19">
        <f t="shared" si="7"/>
        <v>406</v>
      </c>
      <c r="F465" s="53" t="s">
        <v>2716</v>
      </c>
      <c r="G465" s="56"/>
    </row>
    <row r="466" spans="1:7" s="1" customFormat="1" ht="15" customHeight="1">
      <c r="A466" s="37" t="s">
        <v>2712</v>
      </c>
      <c r="B466" s="25" t="s">
        <v>275</v>
      </c>
      <c r="C466" s="25" t="s">
        <v>276</v>
      </c>
      <c r="D466" s="17">
        <v>606</v>
      </c>
      <c r="E466" s="19">
        <f t="shared" si="7"/>
        <v>606</v>
      </c>
      <c r="F466" s="53" t="s">
        <v>2716</v>
      </c>
      <c r="G466" s="56"/>
    </row>
    <row r="467" spans="1:7" s="1" customFormat="1" ht="15" customHeight="1">
      <c r="A467" s="37" t="s">
        <v>2712</v>
      </c>
      <c r="B467" s="25" t="s">
        <v>94</v>
      </c>
      <c r="C467" s="25" t="s">
        <v>95</v>
      </c>
      <c r="D467" s="17">
        <v>102</v>
      </c>
      <c r="E467" s="19">
        <f t="shared" si="7"/>
        <v>102</v>
      </c>
      <c r="F467" s="53" t="s">
        <v>2716</v>
      </c>
      <c r="G467" s="56"/>
    </row>
    <row r="468" spans="1:7" s="1" customFormat="1" ht="15" customHeight="1">
      <c r="A468" s="37" t="s">
        <v>2712</v>
      </c>
      <c r="B468" s="25" t="s">
        <v>277</v>
      </c>
      <c r="C468" s="25" t="s">
        <v>278</v>
      </c>
      <c r="D468" s="17">
        <v>276</v>
      </c>
      <c r="E468" s="19">
        <f t="shared" si="7"/>
        <v>276</v>
      </c>
      <c r="F468" s="53" t="s">
        <v>2716</v>
      </c>
      <c r="G468" s="56"/>
    </row>
    <row r="469" spans="1:7" s="1" customFormat="1" ht="15" customHeight="1">
      <c r="A469" s="37" t="s">
        <v>2712</v>
      </c>
      <c r="B469" s="25" t="s">
        <v>292</v>
      </c>
      <c r="C469" s="25" t="s">
        <v>96</v>
      </c>
      <c r="D469" s="17">
        <v>238</v>
      </c>
      <c r="E469" s="19">
        <f t="shared" si="7"/>
        <v>238</v>
      </c>
      <c r="F469" s="53" t="s">
        <v>2716</v>
      </c>
      <c r="G469" s="56"/>
    </row>
    <row r="470" spans="1:7" s="1" customFormat="1" ht="15" customHeight="1">
      <c r="A470" s="37" t="s">
        <v>2712</v>
      </c>
      <c r="B470" s="25" t="s">
        <v>605</v>
      </c>
      <c r="C470" s="25" t="s">
        <v>606</v>
      </c>
      <c r="D470" s="17">
        <v>140</v>
      </c>
      <c r="E470" s="19">
        <f t="shared" si="7"/>
        <v>140</v>
      </c>
      <c r="F470" s="53" t="s">
        <v>2716</v>
      </c>
      <c r="G470" s="56"/>
    </row>
    <row r="471" spans="1:7" s="1" customFormat="1" ht="15" customHeight="1">
      <c r="A471" s="37" t="s">
        <v>2712</v>
      </c>
      <c r="B471" s="25" t="s">
        <v>507</v>
      </c>
      <c r="C471" s="25" t="s">
        <v>508</v>
      </c>
      <c r="D471" s="17">
        <v>110</v>
      </c>
      <c r="E471" s="19">
        <f t="shared" si="7"/>
        <v>110</v>
      </c>
      <c r="F471" s="53" t="s">
        <v>2716</v>
      </c>
      <c r="G471" s="56"/>
    </row>
    <row r="472" spans="1:7" s="5" customFormat="1" ht="15" customHeight="1" collapsed="1">
      <c r="A472" s="37" t="s">
        <v>2712</v>
      </c>
      <c r="B472" s="25" t="s">
        <v>279</v>
      </c>
      <c r="C472" s="25" t="s">
        <v>280</v>
      </c>
      <c r="D472" s="17">
        <v>264</v>
      </c>
      <c r="E472" s="19">
        <f t="shared" si="7"/>
        <v>264</v>
      </c>
      <c r="F472" s="53" t="s">
        <v>2716</v>
      </c>
      <c r="G472" s="56"/>
    </row>
    <row r="473" spans="1:7" s="1" customFormat="1" ht="15" customHeight="1">
      <c r="A473" s="37" t="s">
        <v>2712</v>
      </c>
      <c r="B473" s="25" t="s">
        <v>357</v>
      </c>
      <c r="C473" s="25" t="s">
        <v>358</v>
      </c>
      <c r="D473" s="17">
        <v>210</v>
      </c>
      <c r="E473" s="19">
        <f t="shared" si="7"/>
        <v>210</v>
      </c>
      <c r="F473" s="53" t="s">
        <v>2716</v>
      </c>
      <c r="G473" s="56"/>
    </row>
    <row r="474" spans="1:7" s="1" customFormat="1" ht="15" customHeight="1">
      <c r="A474" s="37" t="s">
        <v>2712</v>
      </c>
      <c r="B474" s="25" t="s">
        <v>702</v>
      </c>
      <c r="C474" s="25" t="s">
        <v>703</v>
      </c>
      <c r="D474" s="17">
        <v>206</v>
      </c>
      <c r="E474" s="19">
        <f t="shared" si="7"/>
        <v>206</v>
      </c>
      <c r="F474" s="53" t="s">
        <v>2716</v>
      </c>
      <c r="G474" s="56"/>
    </row>
    <row r="475" spans="1:7" s="1" customFormat="1" ht="15" customHeight="1">
      <c r="A475" s="37" t="s">
        <v>2712</v>
      </c>
      <c r="B475" s="25" t="s">
        <v>458</v>
      </c>
      <c r="C475" s="25" t="s">
        <v>459</v>
      </c>
      <c r="D475" s="17">
        <v>1100</v>
      </c>
      <c r="E475" s="19">
        <f t="shared" si="7"/>
        <v>1100</v>
      </c>
      <c r="F475" s="53" t="s">
        <v>2716</v>
      </c>
      <c r="G475" s="56"/>
    </row>
    <row r="476" spans="1:7" s="1" customFormat="1" ht="15" customHeight="1">
      <c r="A476" s="37" t="s">
        <v>2712</v>
      </c>
      <c r="B476" s="25" t="s">
        <v>2959</v>
      </c>
      <c r="C476" s="25" t="s">
        <v>2960</v>
      </c>
      <c r="D476" s="17">
        <v>136</v>
      </c>
      <c r="E476" s="19">
        <f t="shared" si="7"/>
        <v>136</v>
      </c>
      <c r="F476" s="53" t="s">
        <v>1583</v>
      </c>
      <c r="G476" s="56"/>
    </row>
    <row r="477" spans="1:7" s="1" customFormat="1" ht="15" customHeight="1">
      <c r="A477" s="37" t="s">
        <v>2712</v>
      </c>
      <c r="B477" s="25" t="s">
        <v>186</v>
      </c>
      <c r="C477" s="25" t="s">
        <v>187</v>
      </c>
      <c r="D477" s="17">
        <v>346</v>
      </c>
      <c r="E477" s="19">
        <f t="shared" si="7"/>
        <v>346</v>
      </c>
      <c r="F477" s="53" t="s">
        <v>2716</v>
      </c>
      <c r="G477" s="56"/>
    </row>
    <row r="478" spans="1:7" s="1" customFormat="1" ht="15" customHeight="1">
      <c r="A478" s="37" t="s">
        <v>2712</v>
      </c>
      <c r="B478" s="25" t="s">
        <v>188</v>
      </c>
      <c r="C478" s="25" t="s">
        <v>189</v>
      </c>
      <c r="D478" s="17">
        <v>346</v>
      </c>
      <c r="E478" s="19">
        <f t="shared" si="7"/>
        <v>346</v>
      </c>
      <c r="F478" s="53" t="s">
        <v>2716</v>
      </c>
      <c r="G478" s="56"/>
    </row>
    <row r="479" spans="1:7" s="1" customFormat="1" ht="15" customHeight="1">
      <c r="A479" s="37" t="s">
        <v>2712</v>
      </c>
      <c r="B479" s="25" t="s">
        <v>190</v>
      </c>
      <c r="C479" s="25" t="s">
        <v>191</v>
      </c>
      <c r="D479" s="17">
        <v>570</v>
      </c>
      <c r="E479" s="19">
        <f t="shared" si="7"/>
        <v>570</v>
      </c>
      <c r="F479" s="53" t="s">
        <v>2716</v>
      </c>
      <c r="G479" s="56"/>
    </row>
    <row r="480" spans="1:7" s="1" customFormat="1" ht="15" customHeight="1">
      <c r="A480" s="37" t="s">
        <v>2712</v>
      </c>
      <c r="B480" s="25" t="s">
        <v>192</v>
      </c>
      <c r="C480" s="25" t="s">
        <v>193</v>
      </c>
      <c r="D480" s="17">
        <v>570</v>
      </c>
      <c r="E480" s="19">
        <f t="shared" si="7"/>
        <v>570</v>
      </c>
      <c r="F480" s="53" t="s">
        <v>2716</v>
      </c>
      <c r="G480" s="56"/>
    </row>
    <row r="481" spans="1:7" s="1" customFormat="1" ht="15" customHeight="1">
      <c r="A481" s="37" t="s">
        <v>2712</v>
      </c>
      <c r="B481" s="25" t="s">
        <v>281</v>
      </c>
      <c r="C481" s="25" t="s">
        <v>282</v>
      </c>
      <c r="D481" s="17">
        <v>480</v>
      </c>
      <c r="E481" s="19">
        <f t="shared" si="7"/>
        <v>480</v>
      </c>
      <c r="F481" s="53" t="s">
        <v>2716</v>
      </c>
      <c r="G481" s="56"/>
    </row>
    <row r="482" spans="1:7" s="1" customFormat="1" ht="15" customHeight="1">
      <c r="A482" s="37" t="s">
        <v>2712</v>
      </c>
      <c r="B482" s="25" t="s">
        <v>3023</v>
      </c>
      <c r="C482" s="25" t="s">
        <v>3024</v>
      </c>
      <c r="D482" s="17">
        <v>216</v>
      </c>
      <c r="E482" s="19">
        <f t="shared" si="7"/>
        <v>216</v>
      </c>
      <c r="F482" s="53" t="s">
        <v>1583</v>
      </c>
      <c r="G482" s="56"/>
    </row>
    <row r="483" spans="1:7" s="1" customFormat="1" ht="15" customHeight="1">
      <c r="A483" s="37" t="s">
        <v>2713</v>
      </c>
      <c r="B483" s="25" t="s">
        <v>2962</v>
      </c>
      <c r="C483" s="25" t="s">
        <v>497</v>
      </c>
      <c r="D483" s="17">
        <v>300</v>
      </c>
      <c r="E483" s="19">
        <f t="shared" si="7"/>
        <v>300</v>
      </c>
      <c r="F483" s="53" t="s">
        <v>1583</v>
      </c>
      <c r="G483" s="56" t="s">
        <v>2996</v>
      </c>
    </row>
    <row r="484" spans="1:7" s="1" customFormat="1" ht="15" customHeight="1">
      <c r="A484" s="37" t="s">
        <v>2713</v>
      </c>
      <c r="B484" s="25" t="s">
        <v>2963</v>
      </c>
      <c r="C484" s="25" t="s">
        <v>2961</v>
      </c>
      <c r="D484" s="17">
        <v>300</v>
      </c>
      <c r="E484" s="19">
        <f t="shared" si="7"/>
        <v>300</v>
      </c>
      <c r="F484" s="53" t="s">
        <v>1583</v>
      </c>
      <c r="G484" s="56" t="s">
        <v>2997</v>
      </c>
    </row>
    <row r="485" spans="1:7" s="1" customFormat="1" ht="15" customHeight="1">
      <c r="A485" s="37" t="s">
        <v>2713</v>
      </c>
      <c r="B485" s="25" t="s">
        <v>2964</v>
      </c>
      <c r="C485" s="25" t="s">
        <v>463</v>
      </c>
      <c r="D485" s="17">
        <v>300</v>
      </c>
      <c r="E485" s="19">
        <f t="shared" si="7"/>
        <v>300</v>
      </c>
      <c r="F485" s="53" t="s">
        <v>1583</v>
      </c>
      <c r="G485" s="56" t="s">
        <v>2998</v>
      </c>
    </row>
    <row r="486" spans="1:7" s="1" customFormat="1" ht="15" customHeight="1">
      <c r="A486" s="37" t="s">
        <v>2713</v>
      </c>
      <c r="B486" s="25" t="s">
        <v>2965</v>
      </c>
      <c r="C486" s="25" t="s">
        <v>2966</v>
      </c>
      <c r="D486" s="17">
        <v>428</v>
      </c>
      <c r="E486" s="19">
        <f t="shared" si="7"/>
        <v>428</v>
      </c>
      <c r="F486" s="53" t="s">
        <v>1583</v>
      </c>
      <c r="G486" s="56" t="s">
        <v>2999</v>
      </c>
    </row>
    <row r="487" spans="1:7" s="5" customFormat="1" ht="15" customHeight="1" collapsed="1">
      <c r="A487" s="37" t="s">
        <v>2713</v>
      </c>
      <c r="B487" s="25" t="s">
        <v>2975</v>
      </c>
      <c r="C487" s="25" t="s">
        <v>460</v>
      </c>
      <c r="D487" s="17">
        <v>356</v>
      </c>
      <c r="E487" s="19">
        <f t="shared" si="7"/>
        <v>356</v>
      </c>
      <c r="F487" s="53" t="s">
        <v>1583</v>
      </c>
      <c r="G487" s="56" t="s">
        <v>3004</v>
      </c>
    </row>
    <row r="488" spans="1:7" s="1" customFormat="1" ht="15" customHeight="1">
      <c r="A488" s="37" t="s">
        <v>2713</v>
      </c>
      <c r="B488" s="25" t="s">
        <v>2967</v>
      </c>
      <c r="C488" s="25" t="s">
        <v>2968</v>
      </c>
      <c r="D488" s="17">
        <v>500</v>
      </c>
      <c r="E488" s="19">
        <f t="shared" si="7"/>
        <v>500</v>
      </c>
      <c r="F488" s="53" t="s">
        <v>1583</v>
      </c>
      <c r="G488" s="56" t="s">
        <v>3000</v>
      </c>
    </row>
    <row r="489" spans="1:7" s="1" customFormat="1" ht="15" customHeight="1">
      <c r="A489" s="37" t="s">
        <v>2713</v>
      </c>
      <c r="B489" s="25" t="s">
        <v>2969</v>
      </c>
      <c r="C489" s="25" t="s">
        <v>2970</v>
      </c>
      <c r="D489" s="17">
        <v>500</v>
      </c>
      <c r="E489" s="19">
        <f t="shared" si="7"/>
        <v>500</v>
      </c>
      <c r="F489" s="53" t="s">
        <v>1583</v>
      </c>
      <c r="G489" s="56" t="s">
        <v>3001</v>
      </c>
    </row>
    <row r="490" spans="1:7" s="1" customFormat="1" ht="15" customHeight="1">
      <c r="A490" s="37" t="s">
        <v>2713</v>
      </c>
      <c r="B490" s="25" t="s">
        <v>2971</v>
      </c>
      <c r="C490" s="25" t="s">
        <v>2972</v>
      </c>
      <c r="D490" s="17">
        <v>500</v>
      </c>
      <c r="E490" s="19">
        <f t="shared" si="7"/>
        <v>500</v>
      </c>
      <c r="F490" s="53" t="s">
        <v>1583</v>
      </c>
      <c r="G490" s="56" t="s">
        <v>3002</v>
      </c>
    </row>
    <row r="491" spans="1:7" s="1" customFormat="1" ht="15" customHeight="1">
      <c r="A491" s="37" t="s">
        <v>2713</v>
      </c>
      <c r="B491" s="25" t="s">
        <v>2973</v>
      </c>
      <c r="C491" s="25" t="s">
        <v>2974</v>
      </c>
      <c r="D491" s="17">
        <v>400</v>
      </c>
      <c r="E491" s="19">
        <f t="shared" si="7"/>
        <v>400</v>
      </c>
      <c r="F491" s="53" t="s">
        <v>1583</v>
      </c>
      <c r="G491" s="56" t="s">
        <v>3003</v>
      </c>
    </row>
    <row r="492" spans="1:7" s="1" customFormat="1" ht="15" customHeight="1">
      <c r="A492" s="37" t="s">
        <v>2713</v>
      </c>
      <c r="B492" s="25" t="s">
        <v>2976</v>
      </c>
      <c r="C492" s="25" t="s">
        <v>2977</v>
      </c>
      <c r="D492" s="17">
        <v>218</v>
      </c>
      <c r="E492" s="19">
        <f t="shared" si="7"/>
        <v>218</v>
      </c>
      <c r="F492" s="53" t="s">
        <v>1583</v>
      </c>
      <c r="G492" s="56"/>
    </row>
    <row r="493" spans="1:7" s="1" customFormat="1" ht="15" customHeight="1">
      <c r="A493" s="37" t="s">
        <v>2713</v>
      </c>
      <c r="B493" s="25" t="s">
        <v>3025</v>
      </c>
      <c r="C493" s="25" t="s">
        <v>3026</v>
      </c>
      <c r="D493" s="17">
        <v>1100</v>
      </c>
      <c r="E493" s="19">
        <f t="shared" si="7"/>
        <v>1100</v>
      </c>
      <c r="F493" s="53" t="s">
        <v>1583</v>
      </c>
      <c r="G493" s="56" t="s">
        <v>3075</v>
      </c>
    </row>
    <row r="494" spans="1:7" s="1" customFormat="1" ht="15" customHeight="1">
      <c r="A494" s="37" t="s">
        <v>2713</v>
      </c>
      <c r="B494" s="25" t="s">
        <v>3027</v>
      </c>
      <c r="C494" s="25" t="s">
        <v>3028</v>
      </c>
      <c r="D494" s="17">
        <v>950</v>
      </c>
      <c r="E494" s="19">
        <f t="shared" si="7"/>
        <v>950</v>
      </c>
      <c r="F494" s="53" t="s">
        <v>1583</v>
      </c>
      <c r="G494" s="56" t="s">
        <v>3075</v>
      </c>
    </row>
    <row r="495" spans="1:7" s="1" customFormat="1" ht="15" customHeight="1">
      <c r="A495" s="37" t="s">
        <v>2713</v>
      </c>
      <c r="B495" s="25" t="s">
        <v>3029</v>
      </c>
      <c r="C495" s="25" t="s">
        <v>3030</v>
      </c>
      <c r="D495" s="17">
        <v>1800</v>
      </c>
      <c r="E495" s="19">
        <f t="shared" si="7"/>
        <v>1800</v>
      </c>
      <c r="F495" s="53" t="s">
        <v>1583</v>
      </c>
      <c r="G495" s="56" t="s">
        <v>3075</v>
      </c>
    </row>
    <row r="496" spans="1:7" s="1" customFormat="1" ht="15" customHeight="1">
      <c r="A496" s="37" t="s">
        <v>2713</v>
      </c>
      <c r="B496" s="25" t="s">
        <v>3031</v>
      </c>
      <c r="C496" s="25" t="s">
        <v>3032</v>
      </c>
      <c r="D496" s="17">
        <v>5000</v>
      </c>
      <c r="E496" s="19">
        <f t="shared" si="7"/>
        <v>5000</v>
      </c>
      <c r="F496" s="53" t="s">
        <v>1583</v>
      </c>
      <c r="G496" s="56" t="s">
        <v>3075</v>
      </c>
    </row>
    <row r="497" spans="1:7" s="5" customFormat="1" ht="15" customHeight="1" collapsed="1">
      <c r="A497" s="37" t="s">
        <v>2713</v>
      </c>
      <c r="B497" s="25" t="s">
        <v>229</v>
      </c>
      <c r="C497" s="25" t="s">
        <v>230</v>
      </c>
      <c r="D497" s="17">
        <v>138</v>
      </c>
      <c r="E497" s="19">
        <f t="shared" si="7"/>
        <v>138</v>
      </c>
      <c r="F497" s="53" t="s">
        <v>1583</v>
      </c>
      <c r="G497" s="56"/>
    </row>
    <row r="498" spans="1:7" s="5" customFormat="1" ht="15" customHeight="1" collapsed="1">
      <c r="A498" s="37" t="s">
        <v>2713</v>
      </c>
      <c r="B498" s="25" t="s">
        <v>231</v>
      </c>
      <c r="C498" s="25" t="s">
        <v>232</v>
      </c>
      <c r="D498" s="17">
        <v>138</v>
      </c>
      <c r="E498" s="19">
        <f t="shared" si="7"/>
        <v>138</v>
      </c>
      <c r="F498" s="53" t="s">
        <v>1583</v>
      </c>
      <c r="G498" s="56"/>
    </row>
    <row r="499" spans="1:7" s="1" customFormat="1" ht="15" customHeight="1">
      <c r="A499" s="37" t="s">
        <v>2713</v>
      </c>
      <c r="B499" s="25" t="s">
        <v>353</v>
      </c>
      <c r="C499" s="25" t="s">
        <v>354</v>
      </c>
      <c r="D499" s="17">
        <v>138</v>
      </c>
      <c r="E499" s="19">
        <f t="shared" si="7"/>
        <v>138</v>
      </c>
      <c r="F499" s="53" t="s">
        <v>1583</v>
      </c>
      <c r="G499" s="56"/>
    </row>
    <row r="500" spans="1:7" s="1" customFormat="1" ht="15" customHeight="1">
      <c r="A500" s="37" t="s">
        <v>2713</v>
      </c>
      <c r="B500" s="25" t="s">
        <v>233</v>
      </c>
      <c r="C500" s="25" t="s">
        <v>234</v>
      </c>
      <c r="D500" s="17">
        <v>138</v>
      </c>
      <c r="E500" s="19">
        <f t="shared" si="7"/>
        <v>138</v>
      </c>
      <c r="F500" s="53" t="s">
        <v>1583</v>
      </c>
      <c r="G500" s="56"/>
    </row>
    <row r="501" spans="1:7" s="1" customFormat="1" ht="15" customHeight="1">
      <c r="A501" s="37" t="s">
        <v>2713</v>
      </c>
      <c r="B501" s="25" t="s">
        <v>235</v>
      </c>
      <c r="C501" s="25" t="s">
        <v>236</v>
      </c>
      <c r="D501" s="17">
        <v>138</v>
      </c>
      <c r="E501" s="19">
        <f t="shared" si="7"/>
        <v>138</v>
      </c>
      <c r="F501" s="53" t="s">
        <v>1583</v>
      </c>
      <c r="G501" s="56"/>
    </row>
    <row r="502" spans="1:7" s="1" customFormat="1" ht="15" customHeight="1">
      <c r="A502" s="37" t="s">
        <v>2713</v>
      </c>
      <c r="B502" s="25" t="s">
        <v>237</v>
      </c>
      <c r="C502" s="25" t="s">
        <v>238</v>
      </c>
      <c r="D502" s="17">
        <v>138</v>
      </c>
      <c r="E502" s="19">
        <f t="shared" si="7"/>
        <v>138</v>
      </c>
      <c r="F502" s="53" t="s">
        <v>1583</v>
      </c>
      <c r="G502" s="56"/>
    </row>
    <row r="503" spans="1:7" s="1" customFormat="1" ht="15" customHeight="1">
      <c r="A503" s="37" t="s">
        <v>2713</v>
      </c>
      <c r="B503" s="25" t="s">
        <v>239</v>
      </c>
      <c r="C503" s="25" t="s">
        <v>240</v>
      </c>
      <c r="D503" s="17">
        <v>138</v>
      </c>
      <c r="E503" s="19">
        <f t="shared" si="7"/>
        <v>138</v>
      </c>
      <c r="F503" s="53" t="s">
        <v>1583</v>
      </c>
      <c r="G503" s="56"/>
    </row>
    <row r="504" spans="1:7" s="1" customFormat="1" ht="15" customHeight="1">
      <c r="A504" s="37" t="s">
        <v>2713</v>
      </c>
      <c r="B504" s="25" t="s">
        <v>355</v>
      </c>
      <c r="C504" s="25" t="s">
        <v>356</v>
      </c>
      <c r="D504" s="17">
        <v>138</v>
      </c>
      <c r="E504" s="19">
        <f t="shared" si="7"/>
        <v>138</v>
      </c>
      <c r="F504" s="53" t="s">
        <v>1583</v>
      </c>
      <c r="G504" s="56"/>
    </row>
    <row r="505" spans="1:7" s="1" customFormat="1" ht="15" customHeight="1">
      <c r="A505" s="37" t="s">
        <v>2713</v>
      </c>
      <c r="B505" s="25" t="s">
        <v>241</v>
      </c>
      <c r="C505" s="25" t="s">
        <v>242</v>
      </c>
      <c r="D505" s="17">
        <v>138</v>
      </c>
      <c r="E505" s="19">
        <f t="shared" si="7"/>
        <v>138</v>
      </c>
      <c r="F505" s="53" t="s">
        <v>1583</v>
      </c>
      <c r="G505" s="56"/>
    </row>
    <row r="506" spans="1:7" s="1" customFormat="1" ht="15" customHeight="1">
      <c r="A506" s="37" t="s">
        <v>2713</v>
      </c>
      <c r="B506" s="25" t="s">
        <v>243</v>
      </c>
      <c r="C506" s="25" t="s">
        <v>244</v>
      </c>
      <c r="D506" s="17">
        <v>138</v>
      </c>
      <c r="E506" s="19">
        <f t="shared" si="7"/>
        <v>138</v>
      </c>
      <c r="F506" s="53" t="s">
        <v>1583</v>
      </c>
      <c r="G506" s="56"/>
    </row>
    <row r="507" spans="1:7" s="5" customFormat="1" ht="15" customHeight="1" collapsed="1">
      <c r="A507" s="37" t="s">
        <v>2713</v>
      </c>
      <c r="B507" s="25" t="s">
        <v>470</v>
      </c>
      <c r="C507" s="25" t="s">
        <v>494</v>
      </c>
      <c r="D507" s="17">
        <v>826</v>
      </c>
      <c r="E507" s="19">
        <f t="shared" si="7"/>
        <v>826</v>
      </c>
      <c r="F507" s="53" t="s">
        <v>1583</v>
      </c>
      <c r="G507" s="56"/>
    </row>
    <row r="508" spans="1:7" s="1" customFormat="1" ht="15" customHeight="1">
      <c r="A508" s="37" t="s">
        <v>2713</v>
      </c>
      <c r="B508" s="25" t="s">
        <v>471</v>
      </c>
      <c r="C508" s="25" t="s">
        <v>495</v>
      </c>
      <c r="D508" s="17">
        <v>550</v>
      </c>
      <c r="E508" s="19">
        <f t="shared" ref="E508:E559" si="8">D508*(1-$E$5)</f>
        <v>550</v>
      </c>
      <c r="F508" s="53" t="s">
        <v>1583</v>
      </c>
      <c r="G508" s="56"/>
    </row>
    <row r="509" spans="1:7" s="1" customFormat="1" ht="15" customHeight="1">
      <c r="A509" s="37" t="s">
        <v>2713</v>
      </c>
      <c r="B509" s="25" t="s">
        <v>479</v>
      </c>
      <c r="C509" s="25" t="s">
        <v>496</v>
      </c>
      <c r="D509" s="17">
        <v>550</v>
      </c>
      <c r="E509" s="19">
        <f t="shared" si="8"/>
        <v>550</v>
      </c>
      <c r="F509" s="53" t="s">
        <v>1583</v>
      </c>
      <c r="G509" s="56"/>
    </row>
    <row r="510" spans="1:7" s="1" customFormat="1" ht="15" customHeight="1">
      <c r="A510" s="37" t="s">
        <v>2714</v>
      </c>
      <c r="B510" s="25" t="s">
        <v>2978</v>
      </c>
      <c r="C510" s="25" t="s">
        <v>2979</v>
      </c>
      <c r="D510" s="17">
        <v>226</v>
      </c>
      <c r="E510" s="19">
        <f t="shared" si="8"/>
        <v>226</v>
      </c>
      <c r="F510" s="53" t="s">
        <v>1583</v>
      </c>
      <c r="G510" s="56"/>
    </row>
    <row r="511" spans="1:7" s="1" customFormat="1" ht="15" customHeight="1">
      <c r="A511" s="37" t="s">
        <v>2714</v>
      </c>
      <c r="B511" s="25" t="s">
        <v>203</v>
      </c>
      <c r="C511" s="25" t="s">
        <v>204</v>
      </c>
      <c r="D511" s="17">
        <v>150</v>
      </c>
      <c r="E511" s="19">
        <f t="shared" si="8"/>
        <v>150</v>
      </c>
      <c r="F511" s="53" t="s">
        <v>1583</v>
      </c>
      <c r="G511" s="56"/>
    </row>
    <row r="512" spans="1:7" s="1" customFormat="1" ht="15" customHeight="1">
      <c r="A512" s="37" t="s">
        <v>2714</v>
      </c>
      <c r="B512" s="25" t="s">
        <v>698</v>
      </c>
      <c r="C512" s="25" t="s">
        <v>699</v>
      </c>
      <c r="D512" s="17">
        <v>848</v>
      </c>
      <c r="E512" s="19">
        <f t="shared" si="8"/>
        <v>848</v>
      </c>
      <c r="F512" s="53" t="s">
        <v>1583</v>
      </c>
      <c r="G512" s="56"/>
    </row>
    <row r="513" spans="1:7" s="5" customFormat="1" ht="15" customHeight="1" collapsed="1">
      <c r="A513" s="37" t="s">
        <v>2714</v>
      </c>
      <c r="B513" s="25" t="s">
        <v>62</v>
      </c>
      <c r="C513" s="25" t="s">
        <v>162</v>
      </c>
      <c r="D513" s="17">
        <v>280</v>
      </c>
      <c r="E513" s="19">
        <f t="shared" si="8"/>
        <v>280</v>
      </c>
      <c r="F513" s="53" t="s">
        <v>1583</v>
      </c>
      <c r="G513" s="56"/>
    </row>
    <row r="514" spans="1:7" s="1" customFormat="1" ht="15" customHeight="1">
      <c r="A514" s="37" t="s">
        <v>2714</v>
      </c>
      <c r="B514" s="25" t="s">
        <v>700</v>
      </c>
      <c r="C514" s="25" t="s">
        <v>701</v>
      </c>
      <c r="D514" s="17">
        <v>1132</v>
      </c>
      <c r="E514" s="19">
        <f t="shared" si="8"/>
        <v>1132</v>
      </c>
      <c r="F514" s="53" t="s">
        <v>1583</v>
      </c>
      <c r="G514" s="56"/>
    </row>
    <row r="515" spans="1:7" s="1" customFormat="1" ht="15" customHeight="1">
      <c r="A515" s="37" t="s">
        <v>2714</v>
      </c>
      <c r="B515" s="25" t="s">
        <v>63</v>
      </c>
      <c r="C515" s="25" t="s">
        <v>163</v>
      </c>
      <c r="D515" s="17">
        <v>382</v>
      </c>
      <c r="E515" s="19">
        <f t="shared" si="8"/>
        <v>382</v>
      </c>
      <c r="F515" s="53" t="s">
        <v>1583</v>
      </c>
      <c r="G515" s="56"/>
    </row>
    <row r="516" spans="1:7" s="1" customFormat="1" ht="15" customHeight="1">
      <c r="A516" s="37" t="s">
        <v>2714</v>
      </c>
      <c r="B516" s="25" t="s">
        <v>642</v>
      </c>
      <c r="C516" s="25" t="s">
        <v>643</v>
      </c>
      <c r="D516" s="17">
        <v>1556</v>
      </c>
      <c r="E516" s="19">
        <f t="shared" si="8"/>
        <v>1556</v>
      </c>
      <c r="F516" s="53" t="s">
        <v>1583</v>
      </c>
      <c r="G516" s="56"/>
    </row>
    <row r="517" spans="1:7" s="1" customFormat="1" ht="15" customHeight="1">
      <c r="A517" s="37" t="s">
        <v>2714</v>
      </c>
      <c r="B517" s="25" t="s">
        <v>58</v>
      </c>
      <c r="C517" s="25" t="s">
        <v>158</v>
      </c>
      <c r="D517" s="17">
        <v>150</v>
      </c>
      <c r="E517" s="19">
        <f t="shared" si="8"/>
        <v>150</v>
      </c>
      <c r="F517" s="53" t="s">
        <v>1583</v>
      </c>
      <c r="G517" s="56"/>
    </row>
    <row r="518" spans="1:7" s="5" customFormat="1" ht="15" customHeight="1" collapsed="1">
      <c r="A518" s="37" t="s">
        <v>2714</v>
      </c>
      <c r="B518" s="25" t="s">
        <v>59</v>
      </c>
      <c r="C518" s="25" t="s">
        <v>159</v>
      </c>
      <c r="D518" s="17">
        <v>170</v>
      </c>
      <c r="E518" s="19">
        <f t="shared" si="8"/>
        <v>170</v>
      </c>
      <c r="F518" s="53" t="s">
        <v>1583</v>
      </c>
      <c r="G518" s="56"/>
    </row>
    <row r="519" spans="1:7" s="1" customFormat="1" ht="15" customHeight="1">
      <c r="A519" s="37" t="s">
        <v>2714</v>
      </c>
      <c r="B519" s="25" t="s">
        <v>60</v>
      </c>
      <c r="C519" s="25" t="s">
        <v>160</v>
      </c>
      <c r="D519" s="17">
        <v>170</v>
      </c>
      <c r="E519" s="19">
        <f t="shared" si="8"/>
        <v>170</v>
      </c>
      <c r="F519" s="53" t="s">
        <v>1583</v>
      </c>
      <c r="G519" s="56"/>
    </row>
    <row r="520" spans="1:7" s="1" customFormat="1" ht="15" customHeight="1">
      <c r="A520" s="37" t="s">
        <v>2714</v>
      </c>
      <c r="B520" s="25" t="s">
        <v>61</v>
      </c>
      <c r="C520" s="25" t="s">
        <v>161</v>
      </c>
      <c r="D520" s="17">
        <v>184</v>
      </c>
      <c r="E520" s="19">
        <f t="shared" si="8"/>
        <v>184</v>
      </c>
      <c r="F520" s="53" t="s">
        <v>1583</v>
      </c>
      <c r="G520" s="56"/>
    </row>
    <row r="521" spans="1:7" s="1" customFormat="1" ht="15" customHeight="1">
      <c r="A521" s="37" t="s">
        <v>2714</v>
      </c>
      <c r="B521" s="25" t="s">
        <v>2980</v>
      </c>
      <c r="C521" s="25" t="s">
        <v>2981</v>
      </c>
      <c r="D521" s="17">
        <v>440</v>
      </c>
      <c r="E521" s="19">
        <f t="shared" si="8"/>
        <v>440</v>
      </c>
      <c r="F521" s="53" t="s">
        <v>1583</v>
      </c>
      <c r="G521" s="56"/>
    </row>
    <row r="522" spans="1:7" s="1" customFormat="1" ht="15" customHeight="1">
      <c r="A522" s="37" t="s">
        <v>2714</v>
      </c>
      <c r="B522" s="25" t="s">
        <v>2982</v>
      </c>
      <c r="C522" s="25" t="s">
        <v>2983</v>
      </c>
      <c r="D522" s="17">
        <v>640</v>
      </c>
      <c r="E522" s="19">
        <f t="shared" si="8"/>
        <v>640</v>
      </c>
      <c r="F522" s="53" t="s">
        <v>1583</v>
      </c>
      <c r="G522" s="56"/>
    </row>
    <row r="523" spans="1:7" s="1" customFormat="1" ht="15" customHeight="1">
      <c r="A523" s="37" t="s">
        <v>2714</v>
      </c>
      <c r="B523" s="25" t="s">
        <v>2984</v>
      </c>
      <c r="C523" s="25" t="s">
        <v>2985</v>
      </c>
      <c r="D523" s="17">
        <v>840</v>
      </c>
      <c r="E523" s="19">
        <f t="shared" si="8"/>
        <v>840</v>
      </c>
      <c r="F523" s="53" t="s">
        <v>1583</v>
      </c>
      <c r="G523" s="56"/>
    </row>
    <row r="524" spans="1:7" s="1" customFormat="1" ht="15" customHeight="1">
      <c r="A524" s="37" t="s">
        <v>2714</v>
      </c>
      <c r="B524" s="25" t="s">
        <v>2986</v>
      </c>
      <c r="C524" s="25" t="s">
        <v>2987</v>
      </c>
      <c r="D524" s="17">
        <v>1440</v>
      </c>
      <c r="E524" s="19">
        <f t="shared" si="8"/>
        <v>1440</v>
      </c>
      <c r="F524" s="53" t="s">
        <v>1583</v>
      </c>
      <c r="G524" s="56"/>
    </row>
    <row r="525" spans="1:7" s="5" customFormat="1" ht="15" customHeight="1" collapsed="1">
      <c r="A525" s="37" t="s">
        <v>2714</v>
      </c>
      <c r="B525" s="25" t="s">
        <v>620</v>
      </c>
      <c r="C525" s="25" t="s">
        <v>621</v>
      </c>
      <c r="D525" s="17">
        <v>1556</v>
      </c>
      <c r="E525" s="19">
        <f t="shared" si="8"/>
        <v>1556</v>
      </c>
      <c r="F525" s="53" t="s">
        <v>1583</v>
      </c>
      <c r="G525" s="56"/>
    </row>
    <row r="526" spans="1:7" s="1" customFormat="1" ht="15" customHeight="1">
      <c r="A526" s="37" t="s">
        <v>2715</v>
      </c>
      <c r="B526" s="25" t="s">
        <v>579</v>
      </c>
      <c r="C526" s="25" t="s">
        <v>580</v>
      </c>
      <c r="D526" s="17">
        <v>704</v>
      </c>
      <c r="E526" s="19">
        <f t="shared" si="8"/>
        <v>704</v>
      </c>
      <c r="F526" s="53" t="s">
        <v>2716</v>
      </c>
      <c r="G526" s="56"/>
    </row>
    <row r="527" spans="1:7" s="1" customFormat="1" ht="15" customHeight="1">
      <c r="A527" s="37" t="s">
        <v>2715</v>
      </c>
      <c r="B527" s="25" t="s">
        <v>172</v>
      </c>
      <c r="C527" s="25" t="s">
        <v>173</v>
      </c>
      <c r="D527" s="17">
        <v>76</v>
      </c>
      <c r="E527" s="19">
        <f t="shared" si="8"/>
        <v>76</v>
      </c>
      <c r="F527" s="53" t="s">
        <v>2718</v>
      </c>
      <c r="G527" s="56"/>
    </row>
    <row r="528" spans="1:7" s="1" customFormat="1" ht="15" customHeight="1">
      <c r="A528" s="37" t="s">
        <v>2715</v>
      </c>
      <c r="B528" s="25" t="s">
        <v>577</v>
      </c>
      <c r="C528" s="25" t="s">
        <v>578</v>
      </c>
      <c r="D528" s="17">
        <v>120</v>
      </c>
      <c r="E528" s="19">
        <f t="shared" si="8"/>
        <v>120</v>
      </c>
      <c r="F528" s="53" t="s">
        <v>2718</v>
      </c>
      <c r="G528" s="56"/>
    </row>
    <row r="529" spans="1:7" s="1" customFormat="1" ht="15" customHeight="1">
      <c r="A529" s="37" t="s">
        <v>2715</v>
      </c>
      <c r="B529" s="25" t="s">
        <v>3033</v>
      </c>
      <c r="C529" s="25" t="s">
        <v>3034</v>
      </c>
      <c r="D529" s="17">
        <v>544</v>
      </c>
      <c r="E529" s="19">
        <f t="shared" si="8"/>
        <v>544</v>
      </c>
      <c r="F529" s="53" t="s">
        <v>1583</v>
      </c>
      <c r="G529" s="56"/>
    </row>
    <row r="530" spans="1:7" s="1" customFormat="1" ht="15" customHeight="1">
      <c r="A530" s="37" t="s">
        <v>2715</v>
      </c>
      <c r="B530" s="25" t="s">
        <v>2518</v>
      </c>
      <c r="C530" s="25" t="s">
        <v>2696</v>
      </c>
      <c r="D530" s="17">
        <v>2176</v>
      </c>
      <c r="E530" s="19">
        <f t="shared" si="8"/>
        <v>2176</v>
      </c>
      <c r="F530" s="53" t="s">
        <v>1583</v>
      </c>
      <c r="G530" s="56"/>
    </row>
    <row r="531" spans="1:7" s="1" customFormat="1" ht="15" customHeight="1">
      <c r="A531" s="37" t="s">
        <v>2715</v>
      </c>
      <c r="B531" s="25" t="s">
        <v>3035</v>
      </c>
      <c r="C531" s="25" t="s">
        <v>3036</v>
      </c>
      <c r="D531" s="17">
        <v>242</v>
      </c>
      <c r="E531" s="19">
        <f t="shared" si="8"/>
        <v>242</v>
      </c>
      <c r="F531" s="53" t="s">
        <v>1583</v>
      </c>
      <c r="G531" s="56"/>
    </row>
    <row r="532" spans="1:7" s="1" customFormat="1" ht="15" customHeight="1">
      <c r="A532" s="37" t="s">
        <v>2715</v>
      </c>
      <c r="B532" s="25" t="s">
        <v>2988</v>
      </c>
      <c r="C532" s="25" t="s">
        <v>2989</v>
      </c>
      <c r="D532" s="17">
        <v>838</v>
      </c>
      <c r="E532" s="19">
        <f t="shared" si="8"/>
        <v>838</v>
      </c>
      <c r="F532" s="53" t="s">
        <v>1583</v>
      </c>
      <c r="G532" s="56"/>
    </row>
    <row r="533" spans="1:7" s="1" customFormat="1" ht="15" customHeight="1">
      <c r="A533" s="37" t="s">
        <v>2715</v>
      </c>
      <c r="B533" s="25" t="s">
        <v>2701</v>
      </c>
      <c r="C533" s="25" t="s">
        <v>2702</v>
      </c>
      <c r="D533" s="17">
        <v>884</v>
      </c>
      <c r="E533" s="19">
        <f t="shared" si="8"/>
        <v>884</v>
      </c>
      <c r="F533" s="53" t="s">
        <v>1583</v>
      </c>
      <c r="G533" s="56"/>
    </row>
    <row r="534" spans="1:7" s="5" customFormat="1" ht="15" customHeight="1" collapsed="1">
      <c r="A534" s="37" t="s">
        <v>2715</v>
      </c>
      <c r="B534" s="25" t="s">
        <v>2990</v>
      </c>
      <c r="C534" s="25" t="s">
        <v>2991</v>
      </c>
      <c r="D534" s="17">
        <v>884</v>
      </c>
      <c r="E534" s="19">
        <f t="shared" si="8"/>
        <v>884</v>
      </c>
      <c r="F534" s="53" t="s">
        <v>1583</v>
      </c>
      <c r="G534" s="56"/>
    </row>
    <row r="535" spans="1:7" s="1" customFormat="1" ht="15" customHeight="1">
      <c r="A535" s="37" t="s">
        <v>2715</v>
      </c>
      <c r="B535" s="25" t="s">
        <v>613</v>
      </c>
      <c r="C535" s="25" t="s">
        <v>694</v>
      </c>
      <c r="D535" s="17">
        <v>1348</v>
      </c>
      <c r="E535" s="19">
        <f t="shared" si="8"/>
        <v>1348</v>
      </c>
      <c r="F535" s="53" t="s">
        <v>1583</v>
      </c>
      <c r="G535" s="56"/>
    </row>
    <row r="536" spans="1:7" s="1" customFormat="1" ht="15" customHeight="1">
      <c r="A536" s="37" t="s">
        <v>2715</v>
      </c>
      <c r="B536" s="25" t="s">
        <v>2519</v>
      </c>
      <c r="C536" s="25" t="s">
        <v>2697</v>
      </c>
      <c r="D536" s="17">
        <v>1348</v>
      </c>
      <c r="E536" s="19">
        <f t="shared" si="8"/>
        <v>1348</v>
      </c>
      <c r="F536" s="53" t="s">
        <v>1583</v>
      </c>
      <c r="G536" s="56"/>
    </row>
    <row r="537" spans="1:7" s="1" customFormat="1" ht="15" customHeight="1">
      <c r="A537" s="37" t="s">
        <v>2715</v>
      </c>
      <c r="B537" s="25" t="s">
        <v>2520</v>
      </c>
      <c r="C537" s="25" t="s">
        <v>2698</v>
      </c>
      <c r="D537" s="17">
        <v>4352</v>
      </c>
      <c r="E537" s="19">
        <f t="shared" si="8"/>
        <v>4352</v>
      </c>
      <c r="F537" s="53" t="s">
        <v>1583</v>
      </c>
      <c r="G537" s="56"/>
    </row>
    <row r="538" spans="1:7" s="1" customFormat="1" ht="15" customHeight="1">
      <c r="A538" s="37" t="s">
        <v>2715</v>
      </c>
      <c r="B538" s="25" t="s">
        <v>2844</v>
      </c>
      <c r="C538" s="25" t="s">
        <v>2845</v>
      </c>
      <c r="D538" s="17">
        <v>4352</v>
      </c>
      <c r="E538" s="19">
        <f t="shared" si="8"/>
        <v>4352</v>
      </c>
      <c r="F538" s="53" t="s">
        <v>1583</v>
      </c>
      <c r="G538" s="56"/>
    </row>
    <row r="539" spans="1:7" s="1" customFormat="1" ht="15" customHeight="1">
      <c r="A539" s="37" t="s">
        <v>2715</v>
      </c>
      <c r="B539" s="25" t="s">
        <v>805</v>
      </c>
      <c r="C539" s="25" t="s">
        <v>1525</v>
      </c>
      <c r="D539" s="17">
        <v>1820</v>
      </c>
      <c r="E539" s="48">
        <f t="shared" si="8"/>
        <v>1820</v>
      </c>
      <c r="F539" s="53" t="s">
        <v>1583</v>
      </c>
      <c r="G539" s="56"/>
    </row>
    <row r="540" spans="1:7" s="6" customFormat="1" ht="16.2" customHeight="1">
      <c r="A540" s="37" t="s">
        <v>2715</v>
      </c>
      <c r="B540" s="25" t="s">
        <v>2699</v>
      </c>
      <c r="C540" s="25" t="s">
        <v>2700</v>
      </c>
      <c r="D540" s="17">
        <v>1820</v>
      </c>
      <c r="E540" s="19">
        <f t="shared" si="8"/>
        <v>1820</v>
      </c>
      <c r="F540" s="53" t="s">
        <v>1583</v>
      </c>
      <c r="G540" s="56"/>
    </row>
    <row r="541" spans="1:7" s="6" customFormat="1" ht="14.4">
      <c r="A541" s="37" t="s">
        <v>2715</v>
      </c>
      <c r="B541" s="25" t="s">
        <v>2992</v>
      </c>
      <c r="C541" s="25" t="s">
        <v>2993</v>
      </c>
      <c r="D541" s="17">
        <v>1650</v>
      </c>
      <c r="E541" s="48">
        <f t="shared" si="8"/>
        <v>1650</v>
      </c>
      <c r="F541" s="53" t="s">
        <v>1583</v>
      </c>
      <c r="G541" s="56"/>
    </row>
    <row r="542" spans="1:7" ht="14.4">
      <c r="A542" s="37" t="s">
        <v>2715</v>
      </c>
      <c r="B542" s="25" t="s">
        <v>2994</v>
      </c>
      <c r="C542" s="25" t="s">
        <v>2995</v>
      </c>
      <c r="D542" s="17">
        <v>2174</v>
      </c>
      <c r="E542" s="48">
        <f t="shared" si="8"/>
        <v>2174</v>
      </c>
      <c r="F542" s="53" t="s">
        <v>1583</v>
      </c>
      <c r="G542" s="56"/>
    </row>
    <row r="543" spans="1:7" ht="14.4">
      <c r="A543" s="37"/>
      <c r="B543" s="25" t="s">
        <v>3037</v>
      </c>
      <c r="C543" s="25" t="s">
        <v>3038</v>
      </c>
      <c r="D543" s="17">
        <v>1210</v>
      </c>
      <c r="E543" s="48">
        <f t="shared" si="8"/>
        <v>1210</v>
      </c>
      <c r="F543" s="53" t="s">
        <v>1583</v>
      </c>
      <c r="G543" s="56"/>
    </row>
    <row r="544" spans="1:7" ht="14.4">
      <c r="A544" s="37"/>
      <c r="B544" s="25" t="s">
        <v>3039</v>
      </c>
      <c r="C544" s="25" t="s">
        <v>3040</v>
      </c>
      <c r="D544" s="17">
        <v>1352</v>
      </c>
      <c r="E544" s="48">
        <f t="shared" si="8"/>
        <v>1352</v>
      </c>
      <c r="F544" s="53"/>
      <c r="G544" s="56"/>
    </row>
    <row r="545" spans="1:7" ht="14.4">
      <c r="A545" s="37"/>
      <c r="B545" s="25" t="s">
        <v>3041</v>
      </c>
      <c r="C545" s="25" t="s">
        <v>3042</v>
      </c>
      <c r="D545" s="17">
        <v>570</v>
      </c>
      <c r="E545" s="48">
        <f t="shared" si="8"/>
        <v>570</v>
      </c>
      <c r="F545" s="53"/>
      <c r="G545" s="56"/>
    </row>
    <row r="546" spans="1:7" ht="14.4">
      <c r="A546" s="37"/>
      <c r="B546" s="25" t="s">
        <v>3043</v>
      </c>
      <c r="C546" s="25" t="s">
        <v>3044</v>
      </c>
      <c r="D546" s="17">
        <v>1712</v>
      </c>
      <c r="E546" s="48">
        <f t="shared" si="8"/>
        <v>1712</v>
      </c>
      <c r="F546" s="53"/>
      <c r="G546" s="56"/>
    </row>
    <row r="547" spans="1:7" ht="14.4">
      <c r="A547" s="37"/>
      <c r="B547" s="25" t="s">
        <v>3045</v>
      </c>
      <c r="C547" s="25" t="s">
        <v>3046</v>
      </c>
      <c r="D547" s="17">
        <v>4340</v>
      </c>
      <c r="E547" s="48">
        <f t="shared" si="8"/>
        <v>4340</v>
      </c>
      <c r="F547" s="53" t="s">
        <v>2717</v>
      </c>
      <c r="G547" s="56"/>
    </row>
    <row r="548" spans="1:7" ht="14.4">
      <c r="A548" s="37"/>
      <c r="B548" s="25" t="s">
        <v>3047</v>
      </c>
      <c r="C548" s="25" t="s">
        <v>3048</v>
      </c>
      <c r="D548" s="17">
        <v>13020</v>
      </c>
      <c r="E548" s="48">
        <f t="shared" si="8"/>
        <v>13020</v>
      </c>
      <c r="F548" s="53" t="s">
        <v>2717</v>
      </c>
      <c r="G548" s="56"/>
    </row>
    <row r="549" spans="1:7" ht="14.4">
      <c r="A549" s="37"/>
      <c r="B549" s="25" t="s">
        <v>3049</v>
      </c>
      <c r="C549" s="25" t="s">
        <v>3050</v>
      </c>
      <c r="D549" s="17">
        <v>6200</v>
      </c>
      <c r="E549" s="48">
        <f t="shared" si="8"/>
        <v>6200</v>
      </c>
      <c r="F549" s="53" t="s">
        <v>2717</v>
      </c>
      <c r="G549" s="56"/>
    </row>
    <row r="550" spans="1:7" ht="14.4" customHeight="1">
      <c r="A550" s="37"/>
      <c r="B550" s="25" t="s">
        <v>3051</v>
      </c>
      <c r="C550" s="25" t="s">
        <v>3052</v>
      </c>
      <c r="D550" s="17">
        <v>18600</v>
      </c>
      <c r="E550" s="48">
        <f t="shared" si="8"/>
        <v>18600</v>
      </c>
      <c r="F550" s="53" t="s">
        <v>2717</v>
      </c>
      <c r="G550" s="56"/>
    </row>
    <row r="551" spans="1:7" ht="14.4" customHeight="1">
      <c r="A551" s="37"/>
      <c r="B551" s="25" t="s">
        <v>3053</v>
      </c>
      <c r="C551" s="25" t="s">
        <v>3054</v>
      </c>
      <c r="D551" s="17">
        <v>1364</v>
      </c>
      <c r="E551" s="48">
        <f t="shared" si="8"/>
        <v>1364</v>
      </c>
      <c r="F551" s="53" t="s">
        <v>2717</v>
      </c>
      <c r="G551" s="56"/>
    </row>
    <row r="552" spans="1:7" ht="14.4" customHeight="1">
      <c r="A552" s="37"/>
      <c r="B552" s="25" t="s">
        <v>3055</v>
      </c>
      <c r="C552" s="25" t="s">
        <v>3056</v>
      </c>
      <c r="D552" s="17">
        <v>4092</v>
      </c>
      <c r="E552" s="48">
        <f t="shared" si="8"/>
        <v>4092</v>
      </c>
      <c r="F552" s="53" t="s">
        <v>2717</v>
      </c>
      <c r="G552" s="56"/>
    </row>
    <row r="553" spans="1:7" ht="15.6" customHeight="1">
      <c r="A553" s="37"/>
      <c r="B553" s="25" t="s">
        <v>3057</v>
      </c>
      <c r="C553" s="25" t="s">
        <v>3058</v>
      </c>
      <c r="D553" s="17">
        <v>56792</v>
      </c>
      <c r="E553" s="48">
        <f t="shared" si="8"/>
        <v>56792</v>
      </c>
      <c r="F553" s="53"/>
      <c r="G553" s="56"/>
    </row>
    <row r="554" spans="1:7" ht="15.6" customHeight="1">
      <c r="A554" s="37"/>
      <c r="B554" s="25" t="s">
        <v>3059</v>
      </c>
      <c r="C554" s="25" t="s">
        <v>3060</v>
      </c>
      <c r="D554" s="17">
        <v>61876</v>
      </c>
      <c r="E554" s="48">
        <f t="shared" si="8"/>
        <v>61876</v>
      </c>
      <c r="F554" s="53"/>
      <c r="G554" s="56"/>
    </row>
    <row r="555" spans="1:7" ht="15.6" customHeight="1">
      <c r="A555" s="37"/>
      <c r="B555" s="25" t="s">
        <v>3061</v>
      </c>
      <c r="C555" s="25" t="s">
        <v>3062</v>
      </c>
      <c r="D555" s="17">
        <v>77748</v>
      </c>
      <c r="E555" s="48">
        <f t="shared" si="8"/>
        <v>77748</v>
      </c>
      <c r="F555" s="53"/>
      <c r="G555" s="56"/>
    </row>
    <row r="556" spans="1:7" ht="15.6" customHeight="1">
      <c r="A556" s="37"/>
      <c r="B556" s="25" t="s">
        <v>3063</v>
      </c>
      <c r="C556" s="25" t="s">
        <v>3064</v>
      </c>
      <c r="D556" s="17">
        <v>6200</v>
      </c>
      <c r="E556" s="48">
        <f t="shared" si="8"/>
        <v>6200</v>
      </c>
      <c r="F556" s="53"/>
      <c r="G556" s="56"/>
    </row>
    <row r="557" spans="1:7" ht="15.6" customHeight="1">
      <c r="A557" s="37"/>
      <c r="B557" s="25" t="s">
        <v>3065</v>
      </c>
      <c r="C557" s="25" t="s">
        <v>3066</v>
      </c>
      <c r="D557" s="17">
        <v>6200</v>
      </c>
      <c r="E557" s="48">
        <f t="shared" si="8"/>
        <v>6200</v>
      </c>
      <c r="F557" s="53"/>
      <c r="G557" s="56"/>
    </row>
    <row r="558" spans="1:7" ht="15.6" customHeight="1">
      <c r="A558" s="37"/>
      <c r="B558" s="25" t="s">
        <v>3067</v>
      </c>
      <c r="C558" s="25" t="s">
        <v>3068</v>
      </c>
      <c r="D558" s="17">
        <v>7440</v>
      </c>
      <c r="E558" s="48">
        <f t="shared" si="8"/>
        <v>7440</v>
      </c>
      <c r="F558" s="53"/>
      <c r="G558" s="56"/>
    </row>
    <row r="559" spans="1:7" ht="15.6" customHeight="1">
      <c r="A559" s="37"/>
      <c r="B559" s="25" t="s">
        <v>3069</v>
      </c>
      <c r="C559" s="25" t="s">
        <v>3070</v>
      </c>
      <c r="D559" s="17">
        <v>7440</v>
      </c>
      <c r="E559" s="48">
        <f t="shared" si="8"/>
        <v>7440</v>
      </c>
      <c r="F559" s="53"/>
      <c r="G559" s="56"/>
    </row>
  </sheetData>
  <autoFilter ref="A5:G559" xr:uid="{00000000-0001-0000-0000-000000000000}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25"/>
  <sheetViews>
    <sheetView zoomScaleNormal="100" workbookViewId="0">
      <pane ySplit="5" topLeftCell="A6" activePane="bottomLeft" state="frozen"/>
      <selection pane="bottomLeft" activeCell="F12" sqref="F12"/>
    </sheetView>
  </sheetViews>
  <sheetFormatPr defaultRowHeight="15.75" customHeight="1"/>
  <cols>
    <col min="1" max="1" width="31.5546875" customWidth="1"/>
    <col min="2" max="2" width="24.88671875" customWidth="1"/>
    <col min="3" max="3" width="72.44140625" customWidth="1"/>
    <col min="4" max="4" width="11.77734375" style="21" customWidth="1"/>
    <col min="5" max="5" width="11.88671875" style="21" customWidth="1"/>
    <col min="6" max="6" width="26.5546875" style="24" customWidth="1"/>
  </cols>
  <sheetData>
    <row r="1" spans="1:6" ht="12" customHeight="1">
      <c r="A1" s="39" t="s">
        <v>130</v>
      </c>
      <c r="B1" s="27"/>
      <c r="C1" s="28" t="s">
        <v>2515</v>
      </c>
      <c r="D1" s="40"/>
      <c r="E1" s="29"/>
      <c r="F1" s="41"/>
    </row>
    <row r="2" spans="1:6" ht="12" customHeight="1">
      <c r="A2" s="42"/>
      <c r="B2" s="3"/>
      <c r="C2" s="4" t="s">
        <v>512</v>
      </c>
      <c r="D2" s="20"/>
      <c r="E2" s="14"/>
      <c r="F2" s="43"/>
    </row>
    <row r="3" spans="1:6" ht="12" customHeight="1">
      <c r="A3" s="42"/>
      <c r="B3" s="3"/>
      <c r="C3" s="4" t="s">
        <v>131</v>
      </c>
      <c r="D3" s="20"/>
      <c r="E3" s="14"/>
      <c r="F3" s="43"/>
    </row>
    <row r="4" spans="1:6" ht="15" customHeight="1">
      <c r="A4" s="42"/>
      <c r="B4" s="3"/>
      <c r="C4" s="4" t="s">
        <v>2516</v>
      </c>
      <c r="D4" s="20"/>
      <c r="E4" s="14"/>
      <c r="F4" s="43"/>
    </row>
    <row r="5" spans="1:6" s="5" customFormat="1" ht="26.4">
      <c r="A5" s="35" t="s">
        <v>2217</v>
      </c>
      <c r="B5" s="7" t="s">
        <v>2846</v>
      </c>
      <c r="C5" s="7" t="s">
        <v>510</v>
      </c>
      <c r="D5" s="13" t="s">
        <v>511</v>
      </c>
      <c r="E5" s="23">
        <v>0</v>
      </c>
      <c r="F5" s="36" t="s">
        <v>1584</v>
      </c>
    </row>
    <row r="6" spans="1:6" ht="14.4" customHeight="1">
      <c r="A6" s="45" t="s">
        <v>2098</v>
      </c>
      <c r="B6" s="9" t="s">
        <v>1353</v>
      </c>
      <c r="C6" s="9" t="s">
        <v>1354</v>
      </c>
      <c r="D6" s="17">
        <v>1048.8</v>
      </c>
      <c r="E6" s="17">
        <f t="shared" ref="E6:E69" si="0">D6*(1-$E$5)</f>
        <v>1048.8</v>
      </c>
      <c r="F6" s="38"/>
    </row>
    <row r="7" spans="1:6" ht="14.4" customHeight="1">
      <c r="A7" s="45" t="s">
        <v>2098</v>
      </c>
      <c r="B7" s="9" t="s">
        <v>1355</v>
      </c>
      <c r="C7" s="9" t="s">
        <v>1356</v>
      </c>
      <c r="D7" s="17">
        <v>2679.6</v>
      </c>
      <c r="E7" s="17">
        <f t="shared" si="0"/>
        <v>2679.6</v>
      </c>
      <c r="F7" s="38"/>
    </row>
    <row r="8" spans="1:6" ht="14.4" customHeight="1">
      <c r="A8" s="45" t="s">
        <v>2098</v>
      </c>
      <c r="B8" s="9" t="s">
        <v>1357</v>
      </c>
      <c r="C8" s="9" t="s">
        <v>1358</v>
      </c>
      <c r="D8" s="17">
        <v>4310.3999999999996</v>
      </c>
      <c r="E8" s="17">
        <f t="shared" si="0"/>
        <v>4310.3999999999996</v>
      </c>
      <c r="F8" s="38"/>
    </row>
    <row r="9" spans="1:6" ht="14.4" customHeight="1">
      <c r="A9" s="45" t="s">
        <v>2098</v>
      </c>
      <c r="B9" s="9" t="s">
        <v>2099</v>
      </c>
      <c r="C9" s="9" t="s">
        <v>2100</v>
      </c>
      <c r="D9" s="17">
        <v>524.4</v>
      </c>
      <c r="E9" s="17">
        <f t="shared" si="0"/>
        <v>524.4</v>
      </c>
      <c r="F9" s="38"/>
    </row>
    <row r="10" spans="1:6" ht="14.4" customHeight="1">
      <c r="A10" s="45" t="s">
        <v>2098</v>
      </c>
      <c r="B10" s="9" t="s">
        <v>2101</v>
      </c>
      <c r="C10" s="9" t="s">
        <v>2102</v>
      </c>
      <c r="D10" s="17">
        <v>1398</v>
      </c>
      <c r="E10" s="17">
        <f t="shared" si="0"/>
        <v>1398</v>
      </c>
      <c r="F10" s="38"/>
    </row>
    <row r="11" spans="1:6" ht="14.4" customHeight="1">
      <c r="A11" s="45" t="s">
        <v>2098</v>
      </c>
      <c r="B11" s="9" t="s">
        <v>2103</v>
      </c>
      <c r="C11" s="9" t="s">
        <v>2104</v>
      </c>
      <c r="D11" s="17">
        <v>2212.7999999999997</v>
      </c>
      <c r="E11" s="17">
        <f t="shared" si="0"/>
        <v>2212.7999999999997</v>
      </c>
      <c r="F11" s="38"/>
    </row>
    <row r="12" spans="1:6" ht="14.4" customHeight="1">
      <c r="A12" s="45" t="s">
        <v>2098</v>
      </c>
      <c r="B12" s="9" t="s">
        <v>1359</v>
      </c>
      <c r="C12" s="9" t="s">
        <v>1360</v>
      </c>
      <c r="D12" s="17">
        <v>340.8</v>
      </c>
      <c r="E12" s="17">
        <f t="shared" si="0"/>
        <v>340.8</v>
      </c>
      <c r="F12" s="38"/>
    </row>
    <row r="13" spans="1:6" ht="14.4" customHeight="1">
      <c r="A13" s="45" t="s">
        <v>2098</v>
      </c>
      <c r="B13" s="9" t="s">
        <v>1361</v>
      </c>
      <c r="C13" s="9" t="s">
        <v>1362</v>
      </c>
      <c r="D13" s="17">
        <v>871.19999999999993</v>
      </c>
      <c r="E13" s="17">
        <f t="shared" si="0"/>
        <v>871.19999999999993</v>
      </c>
      <c r="F13" s="38"/>
    </row>
    <row r="14" spans="1:6" ht="14.4" customHeight="1">
      <c r="A14" s="45" t="s">
        <v>2098</v>
      </c>
      <c r="B14" s="9" t="s">
        <v>1363</v>
      </c>
      <c r="C14" s="9" t="s">
        <v>1364</v>
      </c>
      <c r="D14" s="17">
        <v>1400.3999999999999</v>
      </c>
      <c r="E14" s="17">
        <f t="shared" si="0"/>
        <v>1400.3999999999999</v>
      </c>
      <c r="F14" s="38"/>
    </row>
    <row r="15" spans="1:6" ht="14.4" customHeight="1">
      <c r="A15" s="45" t="s">
        <v>2098</v>
      </c>
      <c r="B15" s="9" t="s">
        <v>2105</v>
      </c>
      <c r="C15" s="9" t="s">
        <v>2106</v>
      </c>
      <c r="D15" s="17">
        <v>170.4</v>
      </c>
      <c r="E15" s="17">
        <f t="shared" si="0"/>
        <v>170.4</v>
      </c>
      <c r="F15" s="38"/>
    </row>
    <row r="16" spans="1:6" ht="14.4" customHeight="1">
      <c r="A16" s="45" t="s">
        <v>2098</v>
      </c>
      <c r="B16" s="9" t="s">
        <v>2107</v>
      </c>
      <c r="C16" s="9" t="s">
        <v>2108</v>
      </c>
      <c r="D16" s="17">
        <v>454.8</v>
      </c>
      <c r="E16" s="17">
        <f t="shared" si="0"/>
        <v>454.8</v>
      </c>
      <c r="F16" s="38"/>
    </row>
    <row r="17" spans="1:6" ht="14.4" customHeight="1">
      <c r="A17" s="45" t="s">
        <v>2098</v>
      </c>
      <c r="B17" s="9" t="s">
        <v>2109</v>
      </c>
      <c r="C17" s="9" t="s">
        <v>2110</v>
      </c>
      <c r="D17" s="17">
        <v>718.8</v>
      </c>
      <c r="E17" s="17">
        <f t="shared" si="0"/>
        <v>718.8</v>
      </c>
      <c r="F17" s="38"/>
    </row>
    <row r="18" spans="1:6" ht="14.4" customHeight="1">
      <c r="A18" s="45" t="s">
        <v>75</v>
      </c>
      <c r="B18" s="9" t="s">
        <v>1365</v>
      </c>
      <c r="C18" s="9" t="s">
        <v>1366</v>
      </c>
      <c r="D18" s="17">
        <v>499.2</v>
      </c>
      <c r="E18" s="17">
        <f t="shared" si="0"/>
        <v>499.2</v>
      </c>
      <c r="F18" s="38"/>
    </row>
    <row r="19" spans="1:6" ht="14.4" customHeight="1">
      <c r="A19" s="45" t="s">
        <v>75</v>
      </c>
      <c r="B19" s="9" t="s">
        <v>1367</v>
      </c>
      <c r="C19" s="9" t="s">
        <v>1368</v>
      </c>
      <c r="D19" s="17">
        <v>1276.8</v>
      </c>
      <c r="E19" s="17">
        <f t="shared" si="0"/>
        <v>1276.8</v>
      </c>
      <c r="F19" s="38"/>
    </row>
    <row r="20" spans="1:6" ht="14.4" customHeight="1">
      <c r="A20" s="45" t="s">
        <v>75</v>
      </c>
      <c r="B20" s="9" t="s">
        <v>1369</v>
      </c>
      <c r="C20" s="9" t="s">
        <v>1370</v>
      </c>
      <c r="D20" s="17">
        <v>2054.4</v>
      </c>
      <c r="E20" s="17">
        <f t="shared" si="0"/>
        <v>2054.4</v>
      </c>
      <c r="F20" s="38"/>
    </row>
    <row r="21" spans="1:6" ht="14.4" customHeight="1">
      <c r="A21" s="45" t="s">
        <v>75</v>
      </c>
      <c r="B21" s="9" t="s">
        <v>2111</v>
      </c>
      <c r="C21" s="9" t="s">
        <v>2112</v>
      </c>
      <c r="D21" s="17">
        <v>249.6</v>
      </c>
      <c r="E21" s="17">
        <f t="shared" si="0"/>
        <v>249.6</v>
      </c>
      <c r="F21" s="38"/>
    </row>
    <row r="22" spans="1:6" ht="14.4" customHeight="1">
      <c r="A22" s="45" t="s">
        <v>75</v>
      </c>
      <c r="B22" s="9" t="s">
        <v>2113</v>
      </c>
      <c r="C22" s="9" t="s">
        <v>2114</v>
      </c>
      <c r="D22" s="17">
        <v>666</v>
      </c>
      <c r="E22" s="17">
        <f t="shared" si="0"/>
        <v>666</v>
      </c>
      <c r="F22" s="38"/>
    </row>
    <row r="23" spans="1:6" ht="14.4" customHeight="1">
      <c r="A23" s="45" t="s">
        <v>75</v>
      </c>
      <c r="B23" s="9" t="s">
        <v>2115</v>
      </c>
      <c r="C23" s="9" t="s">
        <v>2116</v>
      </c>
      <c r="D23" s="17">
        <v>1054.8</v>
      </c>
      <c r="E23" s="17">
        <f t="shared" si="0"/>
        <v>1054.8</v>
      </c>
      <c r="F23" s="38"/>
    </row>
    <row r="24" spans="1:6" ht="14.4" customHeight="1">
      <c r="A24" s="45" t="s">
        <v>75</v>
      </c>
      <c r="B24" s="9" t="s">
        <v>1371</v>
      </c>
      <c r="C24" s="9" t="s">
        <v>1372</v>
      </c>
      <c r="D24" s="17">
        <v>158.4</v>
      </c>
      <c r="E24" s="17">
        <f t="shared" si="0"/>
        <v>158.4</v>
      </c>
      <c r="F24" s="38"/>
    </row>
    <row r="25" spans="1:6" ht="14.4" customHeight="1">
      <c r="A25" s="45" t="s">
        <v>75</v>
      </c>
      <c r="B25" s="9" t="s">
        <v>1373</v>
      </c>
      <c r="C25" s="9" t="s">
        <v>1374</v>
      </c>
      <c r="D25" s="17">
        <v>404.4</v>
      </c>
      <c r="E25" s="17">
        <f t="shared" si="0"/>
        <v>404.4</v>
      </c>
      <c r="F25" s="38"/>
    </row>
    <row r="26" spans="1:6" ht="14.4" customHeight="1">
      <c r="A26" s="45" t="s">
        <v>75</v>
      </c>
      <c r="B26" s="9" t="s">
        <v>1375</v>
      </c>
      <c r="C26" s="9" t="s">
        <v>1376</v>
      </c>
      <c r="D26" s="17">
        <v>650.4</v>
      </c>
      <c r="E26" s="17">
        <f t="shared" si="0"/>
        <v>650.4</v>
      </c>
      <c r="F26" s="38"/>
    </row>
    <row r="27" spans="1:6" ht="14.4" customHeight="1">
      <c r="A27" s="45" t="s">
        <v>75</v>
      </c>
      <c r="B27" s="9" t="s">
        <v>2117</v>
      </c>
      <c r="C27" s="9" t="s">
        <v>2118</v>
      </c>
      <c r="D27" s="17">
        <v>79.2</v>
      </c>
      <c r="E27" s="17">
        <f t="shared" si="0"/>
        <v>79.2</v>
      </c>
      <c r="F27" s="38"/>
    </row>
    <row r="28" spans="1:6" ht="14.4" customHeight="1">
      <c r="A28" s="45" t="s">
        <v>75</v>
      </c>
      <c r="B28" s="9" t="s">
        <v>2119</v>
      </c>
      <c r="C28" s="9" t="s">
        <v>2120</v>
      </c>
      <c r="D28" s="17">
        <v>211.2</v>
      </c>
      <c r="E28" s="17">
        <f t="shared" si="0"/>
        <v>211.2</v>
      </c>
      <c r="F28" s="38"/>
    </row>
    <row r="29" spans="1:6" ht="14.4" customHeight="1">
      <c r="A29" s="45" t="s">
        <v>75</v>
      </c>
      <c r="B29" s="9" t="s">
        <v>2121</v>
      </c>
      <c r="C29" s="9" t="s">
        <v>2122</v>
      </c>
      <c r="D29" s="17">
        <v>334.8</v>
      </c>
      <c r="E29" s="17">
        <f t="shared" si="0"/>
        <v>334.8</v>
      </c>
      <c r="F29" s="38"/>
    </row>
    <row r="30" spans="1:6" ht="14.4" customHeight="1">
      <c r="A30" s="45" t="s">
        <v>209</v>
      </c>
      <c r="B30" s="9" t="s">
        <v>1477</v>
      </c>
      <c r="C30" s="9" t="s">
        <v>1478</v>
      </c>
      <c r="D30" s="17">
        <v>79.2</v>
      </c>
      <c r="E30" s="17">
        <f t="shared" si="0"/>
        <v>79.2</v>
      </c>
      <c r="F30" s="38"/>
    </row>
    <row r="31" spans="1:6" ht="14.4" customHeight="1">
      <c r="A31" s="45" t="s">
        <v>209</v>
      </c>
      <c r="B31" s="9" t="s">
        <v>1479</v>
      </c>
      <c r="C31" s="9" t="s">
        <v>1480</v>
      </c>
      <c r="D31" s="17">
        <v>237.6</v>
      </c>
      <c r="E31" s="17">
        <f t="shared" si="0"/>
        <v>237.6</v>
      </c>
      <c r="F31" s="38"/>
    </row>
    <row r="32" spans="1:6" ht="14.4" customHeight="1">
      <c r="A32" s="45" t="s">
        <v>209</v>
      </c>
      <c r="B32" s="9" t="s">
        <v>1481</v>
      </c>
      <c r="C32" s="9" t="s">
        <v>1482</v>
      </c>
      <c r="D32" s="17">
        <v>158.4</v>
      </c>
      <c r="E32" s="17">
        <f t="shared" si="0"/>
        <v>158.4</v>
      </c>
      <c r="F32" s="38"/>
    </row>
    <row r="33" spans="1:6" ht="14.4" customHeight="1">
      <c r="A33" s="45" t="s">
        <v>209</v>
      </c>
      <c r="B33" s="9" t="s">
        <v>1483</v>
      </c>
      <c r="C33" s="9" t="s">
        <v>1484</v>
      </c>
      <c r="D33" s="17">
        <v>475.2</v>
      </c>
      <c r="E33" s="17">
        <f t="shared" si="0"/>
        <v>475.2</v>
      </c>
      <c r="F33" s="38"/>
    </row>
    <row r="34" spans="1:6" ht="14.4" customHeight="1">
      <c r="A34" s="45" t="s">
        <v>209</v>
      </c>
      <c r="B34" s="9" t="s">
        <v>1485</v>
      </c>
      <c r="C34" s="9" t="s">
        <v>1486</v>
      </c>
      <c r="D34" s="17">
        <v>79.2</v>
      </c>
      <c r="E34" s="17">
        <f t="shared" si="0"/>
        <v>79.2</v>
      </c>
      <c r="F34" s="38"/>
    </row>
    <row r="35" spans="1:6" s="1" customFormat="1" ht="14.4" customHeight="1">
      <c r="A35" s="45" t="s">
        <v>209</v>
      </c>
      <c r="B35" s="9" t="s">
        <v>1487</v>
      </c>
      <c r="C35" s="9" t="s">
        <v>1488</v>
      </c>
      <c r="D35" s="17">
        <v>237.6</v>
      </c>
      <c r="E35" s="17">
        <f t="shared" si="0"/>
        <v>237.6</v>
      </c>
      <c r="F35" s="38"/>
    </row>
    <row r="36" spans="1:6" s="1" customFormat="1" ht="14.4" customHeight="1">
      <c r="A36" s="45" t="s">
        <v>209</v>
      </c>
      <c r="B36" s="9" t="s">
        <v>1489</v>
      </c>
      <c r="C36" s="9" t="s">
        <v>1490</v>
      </c>
      <c r="D36" s="17">
        <v>20.399999999999999</v>
      </c>
      <c r="E36" s="17">
        <f t="shared" si="0"/>
        <v>20.399999999999999</v>
      </c>
      <c r="F36" s="38"/>
    </row>
    <row r="37" spans="1:6" ht="14.4" customHeight="1">
      <c r="A37" s="45" t="s">
        <v>209</v>
      </c>
      <c r="B37" s="9" t="s">
        <v>1491</v>
      </c>
      <c r="C37" s="9" t="s">
        <v>1492</v>
      </c>
      <c r="D37" s="17">
        <v>86.399999999999991</v>
      </c>
      <c r="E37" s="17">
        <f t="shared" si="0"/>
        <v>86.399999999999991</v>
      </c>
      <c r="F37" s="38"/>
    </row>
    <row r="38" spans="1:6" ht="14.4" customHeight="1">
      <c r="A38" s="45" t="s">
        <v>209</v>
      </c>
      <c r="B38" s="9" t="s">
        <v>1493</v>
      </c>
      <c r="C38" s="9" t="s">
        <v>1494</v>
      </c>
      <c r="D38" s="17">
        <v>108</v>
      </c>
      <c r="E38" s="17">
        <f t="shared" si="0"/>
        <v>108</v>
      </c>
      <c r="F38" s="38"/>
    </row>
    <row r="39" spans="1:6" ht="14.4" customHeight="1">
      <c r="A39" s="45" t="s">
        <v>209</v>
      </c>
      <c r="B39" s="9" t="s">
        <v>1495</v>
      </c>
      <c r="C39" s="9" t="s">
        <v>1496</v>
      </c>
      <c r="D39" s="17">
        <v>324</v>
      </c>
      <c r="E39" s="17">
        <f t="shared" si="0"/>
        <v>324</v>
      </c>
      <c r="F39" s="38"/>
    </row>
    <row r="40" spans="1:6" ht="14.4" customHeight="1">
      <c r="A40" s="45" t="s">
        <v>209</v>
      </c>
      <c r="B40" s="9" t="s">
        <v>1497</v>
      </c>
      <c r="C40" s="9" t="s">
        <v>1498</v>
      </c>
      <c r="D40" s="17">
        <v>118.8</v>
      </c>
      <c r="E40" s="17">
        <f t="shared" si="0"/>
        <v>118.8</v>
      </c>
      <c r="F40" s="38"/>
    </row>
    <row r="41" spans="1:6" ht="14.4" customHeight="1">
      <c r="A41" s="45" t="s">
        <v>209</v>
      </c>
      <c r="B41" s="9" t="s">
        <v>1499</v>
      </c>
      <c r="C41" s="9" t="s">
        <v>1500</v>
      </c>
      <c r="D41" s="17">
        <v>356.4</v>
      </c>
      <c r="E41" s="17">
        <f t="shared" si="0"/>
        <v>356.4</v>
      </c>
      <c r="F41" s="38"/>
    </row>
    <row r="42" spans="1:6" ht="14.4" customHeight="1">
      <c r="A42" s="45" t="s">
        <v>209</v>
      </c>
      <c r="B42" s="9" t="s">
        <v>2202</v>
      </c>
      <c r="C42" s="9" t="s">
        <v>2203</v>
      </c>
      <c r="D42" s="17">
        <v>20.399999999999999</v>
      </c>
      <c r="E42" s="17">
        <f t="shared" si="0"/>
        <v>20.399999999999999</v>
      </c>
      <c r="F42" s="38"/>
    </row>
    <row r="43" spans="1:6" ht="14.4" customHeight="1">
      <c r="A43" s="45" t="s">
        <v>209</v>
      </c>
      <c r="B43" s="9" t="s">
        <v>1501</v>
      </c>
      <c r="C43" s="9" t="s">
        <v>1502</v>
      </c>
      <c r="D43" s="17">
        <v>1114.8</v>
      </c>
      <c r="E43" s="17">
        <f t="shared" si="0"/>
        <v>1114.8</v>
      </c>
      <c r="F43" s="38"/>
    </row>
    <row r="44" spans="1:6" ht="14.4" customHeight="1">
      <c r="A44" s="45" t="s">
        <v>209</v>
      </c>
      <c r="B44" s="9" t="s">
        <v>2204</v>
      </c>
      <c r="C44" s="9" t="s">
        <v>2205</v>
      </c>
      <c r="D44" s="17">
        <v>398.4</v>
      </c>
      <c r="E44" s="17">
        <f t="shared" si="0"/>
        <v>398.4</v>
      </c>
      <c r="F44" s="38"/>
    </row>
    <row r="45" spans="1:6" ht="14.4" customHeight="1">
      <c r="A45" s="45" t="s">
        <v>209</v>
      </c>
      <c r="B45" s="9" t="s">
        <v>2206</v>
      </c>
      <c r="C45" s="9" t="s">
        <v>2207</v>
      </c>
      <c r="D45" s="17">
        <v>86.399999999999991</v>
      </c>
      <c r="E45" s="17">
        <f t="shared" si="0"/>
        <v>86.399999999999991</v>
      </c>
      <c r="F45" s="38"/>
    </row>
    <row r="46" spans="1:6" ht="14.4" customHeight="1">
      <c r="A46" s="45" t="s">
        <v>209</v>
      </c>
      <c r="B46" s="9" t="s">
        <v>1503</v>
      </c>
      <c r="C46" s="9" t="s">
        <v>1504</v>
      </c>
      <c r="D46" s="17">
        <v>4754.3999999999996</v>
      </c>
      <c r="E46" s="17">
        <f t="shared" si="0"/>
        <v>4754.3999999999996</v>
      </c>
      <c r="F46" s="38"/>
    </row>
    <row r="47" spans="1:6" s="5" customFormat="1" ht="14.4" customHeight="1" collapsed="1">
      <c r="A47" s="45" t="s">
        <v>209</v>
      </c>
      <c r="B47" s="9" t="s">
        <v>2208</v>
      </c>
      <c r="C47" s="9" t="s">
        <v>2209</v>
      </c>
      <c r="D47" s="17">
        <v>1902</v>
      </c>
      <c r="E47" s="17">
        <f t="shared" si="0"/>
        <v>1902</v>
      </c>
      <c r="F47" s="38"/>
    </row>
    <row r="48" spans="1:6" ht="14.4" customHeight="1">
      <c r="A48" s="45" t="s">
        <v>209</v>
      </c>
      <c r="B48" s="9" t="s">
        <v>1505</v>
      </c>
      <c r="C48" s="9" t="s">
        <v>1506</v>
      </c>
      <c r="D48" s="17">
        <v>150</v>
      </c>
      <c r="E48" s="17">
        <f t="shared" si="0"/>
        <v>150</v>
      </c>
      <c r="F48" s="38"/>
    </row>
    <row r="49" spans="1:6" ht="14.4" customHeight="1">
      <c r="A49" s="45" t="s">
        <v>209</v>
      </c>
      <c r="B49" s="9" t="s">
        <v>1507</v>
      </c>
      <c r="C49" s="9" t="s">
        <v>1508</v>
      </c>
      <c r="D49" s="17">
        <v>378</v>
      </c>
      <c r="E49" s="17">
        <f t="shared" si="0"/>
        <v>378</v>
      </c>
      <c r="F49" s="38"/>
    </row>
    <row r="50" spans="1:6" ht="14.4" customHeight="1">
      <c r="A50" s="45" t="s">
        <v>209</v>
      </c>
      <c r="B50" s="9" t="s">
        <v>1509</v>
      </c>
      <c r="C50" s="9" t="s">
        <v>1510</v>
      </c>
      <c r="D50" s="17">
        <v>57.599999999999994</v>
      </c>
      <c r="E50" s="17">
        <f t="shared" si="0"/>
        <v>57.599999999999994</v>
      </c>
      <c r="F50" s="38"/>
    </row>
    <row r="51" spans="1:6" ht="14.4" customHeight="1">
      <c r="A51" s="45" t="s">
        <v>209</v>
      </c>
      <c r="B51" s="9" t="s">
        <v>1511</v>
      </c>
      <c r="C51" s="9" t="s">
        <v>1512</v>
      </c>
      <c r="D51" s="17">
        <v>165.6</v>
      </c>
      <c r="E51" s="17">
        <f t="shared" si="0"/>
        <v>165.6</v>
      </c>
      <c r="F51" s="38"/>
    </row>
    <row r="52" spans="1:6" ht="14.4" customHeight="1">
      <c r="A52" s="45" t="s">
        <v>209</v>
      </c>
      <c r="B52" s="9" t="s">
        <v>1513</v>
      </c>
      <c r="C52" s="9" t="s">
        <v>1514</v>
      </c>
      <c r="D52" s="17">
        <v>36</v>
      </c>
      <c r="E52" s="17">
        <f t="shared" si="0"/>
        <v>36</v>
      </c>
      <c r="F52" s="38"/>
    </row>
    <row r="53" spans="1:6" ht="14.4" customHeight="1">
      <c r="A53" s="45" t="s">
        <v>209</v>
      </c>
      <c r="B53" s="9" t="s">
        <v>1515</v>
      </c>
      <c r="C53" s="9" t="s">
        <v>1516</v>
      </c>
      <c r="D53" s="17">
        <v>90</v>
      </c>
      <c r="E53" s="17">
        <f t="shared" si="0"/>
        <v>90</v>
      </c>
      <c r="F53" s="38"/>
    </row>
    <row r="54" spans="1:6" ht="14.4" customHeight="1">
      <c r="A54" s="45" t="s">
        <v>209</v>
      </c>
      <c r="B54" s="9" t="s">
        <v>2678</v>
      </c>
      <c r="C54" s="9" t="s">
        <v>2679</v>
      </c>
      <c r="D54" s="17">
        <v>252</v>
      </c>
      <c r="E54" s="17">
        <f t="shared" si="0"/>
        <v>252</v>
      </c>
      <c r="F54" s="38"/>
    </row>
    <row r="55" spans="1:6" s="1" customFormat="1" ht="14.4" customHeight="1">
      <c r="A55" s="45" t="s">
        <v>209</v>
      </c>
      <c r="B55" s="9" t="s">
        <v>2680</v>
      </c>
      <c r="C55" s="9" t="s">
        <v>2681</v>
      </c>
      <c r="D55" s="17">
        <v>756</v>
      </c>
      <c r="E55" s="17">
        <f t="shared" si="0"/>
        <v>756</v>
      </c>
      <c r="F55" s="38"/>
    </row>
    <row r="56" spans="1:6" s="1" customFormat="1" ht="14.4" customHeight="1">
      <c r="A56" s="45" t="s">
        <v>209</v>
      </c>
      <c r="B56" s="9" t="s">
        <v>2682</v>
      </c>
      <c r="C56" s="9" t="s">
        <v>2683</v>
      </c>
      <c r="D56" s="17">
        <v>367.2</v>
      </c>
      <c r="E56" s="17">
        <f t="shared" si="0"/>
        <v>367.2</v>
      </c>
      <c r="F56" s="38"/>
    </row>
    <row r="57" spans="1:6" s="1" customFormat="1" ht="14.4" customHeight="1">
      <c r="A57" s="45" t="s">
        <v>209</v>
      </c>
      <c r="B57" s="9" t="s">
        <v>2684</v>
      </c>
      <c r="C57" s="9" t="s">
        <v>2685</v>
      </c>
      <c r="D57" s="17">
        <v>1080</v>
      </c>
      <c r="E57" s="17">
        <f t="shared" si="0"/>
        <v>1080</v>
      </c>
      <c r="F57" s="38"/>
    </row>
    <row r="58" spans="1:6" s="1" customFormat="1" ht="14.4" customHeight="1">
      <c r="A58" s="45" t="s">
        <v>209</v>
      </c>
      <c r="B58" s="9" t="s">
        <v>1517</v>
      </c>
      <c r="C58" s="9" t="s">
        <v>1518</v>
      </c>
      <c r="D58" s="17">
        <v>158.4</v>
      </c>
      <c r="E58" s="17">
        <f t="shared" si="0"/>
        <v>158.4</v>
      </c>
      <c r="F58" s="38"/>
    </row>
    <row r="59" spans="1:6" s="5" customFormat="1" ht="14.4" customHeight="1" collapsed="1">
      <c r="A59" s="45" t="s">
        <v>209</v>
      </c>
      <c r="B59" s="9" t="s">
        <v>1519</v>
      </c>
      <c r="C59" s="9" t="s">
        <v>1520</v>
      </c>
      <c r="D59" s="17">
        <v>475.2</v>
      </c>
      <c r="E59" s="17">
        <f t="shared" si="0"/>
        <v>475.2</v>
      </c>
      <c r="F59" s="38"/>
    </row>
    <row r="60" spans="1:6" ht="14.4" customHeight="1">
      <c r="A60" s="45" t="s">
        <v>209</v>
      </c>
      <c r="B60" s="9" t="s">
        <v>1521</v>
      </c>
      <c r="C60" s="9" t="s">
        <v>1522</v>
      </c>
      <c r="D60" s="17">
        <v>79.2</v>
      </c>
      <c r="E60" s="17">
        <f t="shared" si="0"/>
        <v>79.2</v>
      </c>
      <c r="F60" s="38"/>
    </row>
    <row r="61" spans="1:6" ht="14.4" customHeight="1">
      <c r="A61" s="45" t="s">
        <v>209</v>
      </c>
      <c r="B61" s="9" t="s">
        <v>1523</v>
      </c>
      <c r="C61" s="9" t="s">
        <v>1524</v>
      </c>
      <c r="D61" s="17">
        <v>237.6</v>
      </c>
      <c r="E61" s="17">
        <f t="shared" si="0"/>
        <v>237.6</v>
      </c>
      <c r="F61" s="38"/>
    </row>
    <row r="62" spans="1:6" ht="14.4" customHeight="1">
      <c r="A62" s="45" t="s">
        <v>194</v>
      </c>
      <c r="B62" s="9" t="s">
        <v>2218</v>
      </c>
      <c r="C62" s="9" t="s">
        <v>2219</v>
      </c>
      <c r="D62" s="17">
        <v>58.8</v>
      </c>
      <c r="E62" s="17">
        <f t="shared" si="0"/>
        <v>58.8</v>
      </c>
      <c r="F62" s="38"/>
    </row>
    <row r="63" spans="1:6" ht="14.4" customHeight="1">
      <c r="A63" s="45" t="s">
        <v>194</v>
      </c>
      <c r="B63" s="9" t="s">
        <v>2220</v>
      </c>
      <c r="C63" s="9" t="s">
        <v>2221</v>
      </c>
      <c r="D63" s="17">
        <v>148.79999999999998</v>
      </c>
      <c r="E63" s="17">
        <f t="shared" si="0"/>
        <v>148.79999999999998</v>
      </c>
      <c r="F63" s="38"/>
    </row>
    <row r="64" spans="1:6" ht="14.4" customHeight="1">
      <c r="A64" s="45" t="s">
        <v>194</v>
      </c>
      <c r="B64" s="9" t="s">
        <v>2222</v>
      </c>
      <c r="C64" s="9" t="s">
        <v>2223</v>
      </c>
      <c r="D64" s="17">
        <v>240</v>
      </c>
      <c r="E64" s="17">
        <f t="shared" si="0"/>
        <v>240</v>
      </c>
      <c r="F64" s="38"/>
    </row>
    <row r="65" spans="1:6" ht="14.4" customHeight="1">
      <c r="A65" s="45" t="s">
        <v>194</v>
      </c>
      <c r="B65" s="9" t="s">
        <v>2224</v>
      </c>
      <c r="C65" s="9" t="s">
        <v>2225</v>
      </c>
      <c r="D65" s="17">
        <v>28.799999999999997</v>
      </c>
      <c r="E65" s="17">
        <f t="shared" si="0"/>
        <v>28.799999999999997</v>
      </c>
      <c r="F65" s="38"/>
    </row>
    <row r="66" spans="1:6" ht="14.4" customHeight="1">
      <c r="A66" s="45" t="s">
        <v>194</v>
      </c>
      <c r="B66" s="9" t="s">
        <v>2226</v>
      </c>
      <c r="C66" s="9" t="s">
        <v>2227</v>
      </c>
      <c r="D66" s="17">
        <v>78</v>
      </c>
      <c r="E66" s="17">
        <f t="shared" si="0"/>
        <v>78</v>
      </c>
      <c r="F66" s="38"/>
    </row>
    <row r="67" spans="1:6" ht="14.4" customHeight="1">
      <c r="A67" s="45" t="s">
        <v>194</v>
      </c>
      <c r="B67" s="9" t="s">
        <v>2228</v>
      </c>
      <c r="C67" s="9" t="s">
        <v>2229</v>
      </c>
      <c r="D67" s="17">
        <v>123.6</v>
      </c>
      <c r="E67" s="17">
        <f t="shared" si="0"/>
        <v>123.6</v>
      </c>
      <c r="F67" s="38"/>
    </row>
    <row r="68" spans="1:6" ht="14.4" customHeight="1">
      <c r="A68" s="45" t="s">
        <v>194</v>
      </c>
      <c r="B68" s="9" t="s">
        <v>2230</v>
      </c>
      <c r="C68" s="9" t="s">
        <v>2231</v>
      </c>
      <c r="D68" s="17">
        <v>94.8</v>
      </c>
      <c r="E68" s="17">
        <f t="shared" si="0"/>
        <v>94.8</v>
      </c>
      <c r="F68" s="38"/>
    </row>
    <row r="69" spans="1:6" ht="14.4" customHeight="1">
      <c r="A69" s="45" t="s">
        <v>194</v>
      </c>
      <c r="B69" s="9" t="s">
        <v>2232</v>
      </c>
      <c r="C69" s="9" t="s">
        <v>2233</v>
      </c>
      <c r="D69" s="17">
        <v>241.2</v>
      </c>
      <c r="E69" s="17">
        <f t="shared" si="0"/>
        <v>241.2</v>
      </c>
      <c r="F69" s="38"/>
    </row>
    <row r="70" spans="1:6" ht="14.4" customHeight="1">
      <c r="A70" s="45" t="s">
        <v>194</v>
      </c>
      <c r="B70" s="9" t="s">
        <v>2234</v>
      </c>
      <c r="C70" s="9" t="s">
        <v>2235</v>
      </c>
      <c r="D70" s="17">
        <v>387.59999999999997</v>
      </c>
      <c r="E70" s="17">
        <f t="shared" ref="E70:E133" si="1">D70*(1-$E$5)</f>
        <v>387.59999999999997</v>
      </c>
      <c r="F70" s="38"/>
    </row>
    <row r="71" spans="1:6" ht="14.4" customHeight="1">
      <c r="A71" s="45" t="s">
        <v>194</v>
      </c>
      <c r="B71" s="9" t="s">
        <v>2236</v>
      </c>
      <c r="C71" s="9" t="s">
        <v>2237</v>
      </c>
      <c r="D71" s="17">
        <v>46.8</v>
      </c>
      <c r="E71" s="17">
        <f t="shared" si="1"/>
        <v>46.8</v>
      </c>
      <c r="F71" s="38"/>
    </row>
    <row r="72" spans="1:6" ht="14.4" customHeight="1">
      <c r="A72" s="45" t="s">
        <v>194</v>
      </c>
      <c r="B72" s="9" t="s">
        <v>2238</v>
      </c>
      <c r="C72" s="9" t="s">
        <v>2239</v>
      </c>
      <c r="D72" s="17">
        <v>126</v>
      </c>
      <c r="E72" s="17">
        <f t="shared" si="1"/>
        <v>126</v>
      </c>
      <c r="F72" s="38"/>
    </row>
    <row r="73" spans="1:6" ht="14.4" customHeight="1">
      <c r="A73" s="45" t="s">
        <v>194</v>
      </c>
      <c r="B73" s="9" t="s">
        <v>2240</v>
      </c>
      <c r="C73" s="9" t="s">
        <v>2241</v>
      </c>
      <c r="D73" s="17">
        <v>199.2</v>
      </c>
      <c r="E73" s="17">
        <f t="shared" si="1"/>
        <v>199.2</v>
      </c>
      <c r="F73" s="38"/>
    </row>
    <row r="74" spans="1:6" ht="14.4" customHeight="1">
      <c r="A74" s="45" t="s">
        <v>194</v>
      </c>
      <c r="B74" s="9" t="s">
        <v>2242</v>
      </c>
      <c r="C74" s="9" t="s">
        <v>2243</v>
      </c>
      <c r="D74" s="17">
        <v>87.6</v>
      </c>
      <c r="E74" s="17">
        <f t="shared" si="1"/>
        <v>87.6</v>
      </c>
      <c r="F74" s="38"/>
    </row>
    <row r="75" spans="1:6" ht="14.4" customHeight="1">
      <c r="A75" s="45" t="s">
        <v>194</v>
      </c>
      <c r="B75" s="9" t="s">
        <v>2244</v>
      </c>
      <c r="C75" s="9" t="s">
        <v>2245</v>
      </c>
      <c r="D75" s="17">
        <v>223.2</v>
      </c>
      <c r="E75" s="17">
        <f t="shared" si="1"/>
        <v>223.2</v>
      </c>
      <c r="F75" s="38"/>
    </row>
    <row r="76" spans="1:6" ht="14.4" customHeight="1">
      <c r="A76" s="45" t="s">
        <v>194</v>
      </c>
      <c r="B76" s="9" t="s">
        <v>2246</v>
      </c>
      <c r="C76" s="9" t="s">
        <v>2247</v>
      </c>
      <c r="D76" s="17">
        <v>360</v>
      </c>
      <c r="E76" s="17">
        <f t="shared" si="1"/>
        <v>360</v>
      </c>
      <c r="F76" s="38"/>
    </row>
    <row r="77" spans="1:6" ht="14.4" customHeight="1">
      <c r="A77" s="45" t="s">
        <v>194</v>
      </c>
      <c r="B77" s="9" t="s">
        <v>2248</v>
      </c>
      <c r="C77" s="9" t="s">
        <v>2249</v>
      </c>
      <c r="D77" s="17">
        <v>43.199999999999996</v>
      </c>
      <c r="E77" s="17">
        <f t="shared" si="1"/>
        <v>43.199999999999996</v>
      </c>
      <c r="F77" s="38"/>
    </row>
    <row r="78" spans="1:6" ht="14.4" customHeight="1">
      <c r="A78" s="45" t="s">
        <v>194</v>
      </c>
      <c r="B78" s="9" t="s">
        <v>2250</v>
      </c>
      <c r="C78" s="9" t="s">
        <v>2251</v>
      </c>
      <c r="D78" s="17">
        <v>116.39999999999999</v>
      </c>
      <c r="E78" s="17">
        <f t="shared" si="1"/>
        <v>116.39999999999999</v>
      </c>
      <c r="F78" s="38"/>
    </row>
    <row r="79" spans="1:6" ht="14.4" customHeight="1">
      <c r="A79" s="45" t="s">
        <v>194</v>
      </c>
      <c r="B79" s="9" t="s">
        <v>2252</v>
      </c>
      <c r="C79" s="9" t="s">
        <v>2253</v>
      </c>
      <c r="D79" s="17">
        <v>184.79999999999998</v>
      </c>
      <c r="E79" s="17">
        <f t="shared" si="1"/>
        <v>184.79999999999998</v>
      </c>
      <c r="F79" s="38"/>
    </row>
    <row r="80" spans="1:6" ht="14.4" customHeight="1">
      <c r="A80" s="45" t="s">
        <v>194</v>
      </c>
      <c r="B80" s="9" t="s">
        <v>2254</v>
      </c>
      <c r="C80" s="9" t="s">
        <v>2255</v>
      </c>
      <c r="D80" s="17">
        <v>106.8</v>
      </c>
      <c r="E80" s="17">
        <f t="shared" si="1"/>
        <v>106.8</v>
      </c>
      <c r="F80" s="38"/>
    </row>
    <row r="81" spans="1:6" s="1" customFormat="1" ht="14.4" customHeight="1">
      <c r="A81" s="45" t="s">
        <v>194</v>
      </c>
      <c r="B81" s="9" t="s">
        <v>2256</v>
      </c>
      <c r="C81" s="9" t="s">
        <v>2257</v>
      </c>
      <c r="D81" s="17">
        <v>273.59999999999997</v>
      </c>
      <c r="E81" s="17">
        <f t="shared" si="1"/>
        <v>273.59999999999997</v>
      </c>
      <c r="F81" s="38"/>
    </row>
    <row r="82" spans="1:6" s="5" customFormat="1" ht="14.4" customHeight="1" collapsed="1">
      <c r="A82" s="45" t="s">
        <v>194</v>
      </c>
      <c r="B82" s="9" t="s">
        <v>2258</v>
      </c>
      <c r="C82" s="9" t="s">
        <v>2259</v>
      </c>
      <c r="D82" s="17">
        <v>439.2</v>
      </c>
      <c r="E82" s="17">
        <f t="shared" si="1"/>
        <v>439.2</v>
      </c>
      <c r="F82" s="38"/>
    </row>
    <row r="83" spans="1:6" s="1" customFormat="1" ht="14.4" customHeight="1">
      <c r="A83" s="45" t="s">
        <v>194</v>
      </c>
      <c r="B83" s="9" t="s">
        <v>2260</v>
      </c>
      <c r="C83" s="9" t="s">
        <v>2261</v>
      </c>
      <c r="D83" s="17">
        <v>54</v>
      </c>
      <c r="E83" s="17">
        <f t="shared" si="1"/>
        <v>54</v>
      </c>
      <c r="F83" s="38"/>
    </row>
    <row r="84" spans="1:6" s="1" customFormat="1" ht="14.4" customHeight="1">
      <c r="A84" s="45" t="s">
        <v>194</v>
      </c>
      <c r="B84" s="9" t="s">
        <v>2262</v>
      </c>
      <c r="C84" s="9" t="s">
        <v>2263</v>
      </c>
      <c r="D84" s="17">
        <v>142.79999999999998</v>
      </c>
      <c r="E84" s="17">
        <f t="shared" si="1"/>
        <v>142.79999999999998</v>
      </c>
      <c r="F84" s="38"/>
    </row>
    <row r="85" spans="1:6" s="1" customFormat="1" ht="14.4" customHeight="1">
      <c r="A85" s="45" t="s">
        <v>194</v>
      </c>
      <c r="B85" s="9" t="s">
        <v>2264</v>
      </c>
      <c r="C85" s="9" t="s">
        <v>2265</v>
      </c>
      <c r="D85" s="17">
        <v>225.6</v>
      </c>
      <c r="E85" s="17">
        <f t="shared" si="1"/>
        <v>225.6</v>
      </c>
      <c r="F85" s="38"/>
    </row>
    <row r="86" spans="1:6" s="1" customFormat="1" ht="14.4" customHeight="1">
      <c r="A86" s="45" t="s">
        <v>194</v>
      </c>
      <c r="B86" s="9" t="s">
        <v>1245</v>
      </c>
      <c r="C86" s="9" t="s">
        <v>1246</v>
      </c>
      <c r="D86" s="17">
        <v>106.8</v>
      </c>
      <c r="E86" s="17">
        <f t="shared" si="1"/>
        <v>106.8</v>
      </c>
      <c r="F86" s="38"/>
    </row>
    <row r="87" spans="1:6" s="1" customFormat="1" ht="14.4" customHeight="1">
      <c r="A87" s="45" t="s">
        <v>194</v>
      </c>
      <c r="B87" s="9" t="s">
        <v>1247</v>
      </c>
      <c r="C87" s="9" t="s">
        <v>1248</v>
      </c>
      <c r="D87" s="17">
        <v>273.59999999999997</v>
      </c>
      <c r="E87" s="17">
        <f t="shared" si="1"/>
        <v>273.59999999999997</v>
      </c>
      <c r="F87" s="38"/>
    </row>
    <row r="88" spans="1:6" ht="14.4" customHeight="1">
      <c r="A88" s="45" t="s">
        <v>194</v>
      </c>
      <c r="B88" s="9" t="s">
        <v>1249</v>
      </c>
      <c r="C88" s="9" t="s">
        <v>1250</v>
      </c>
      <c r="D88" s="17">
        <v>440.4</v>
      </c>
      <c r="E88" s="17">
        <f t="shared" si="1"/>
        <v>440.4</v>
      </c>
      <c r="F88" s="38"/>
    </row>
    <row r="89" spans="1:6" ht="14.4" customHeight="1">
      <c r="A89" s="45" t="s">
        <v>194</v>
      </c>
      <c r="B89" s="9" t="s">
        <v>1990</v>
      </c>
      <c r="C89" s="9" t="s">
        <v>1991</v>
      </c>
      <c r="D89" s="17">
        <v>54</v>
      </c>
      <c r="E89" s="17">
        <f t="shared" si="1"/>
        <v>54</v>
      </c>
      <c r="F89" s="38"/>
    </row>
    <row r="90" spans="1:6" ht="14.4" customHeight="1">
      <c r="A90" s="45" t="s">
        <v>194</v>
      </c>
      <c r="B90" s="9" t="s">
        <v>1992</v>
      </c>
      <c r="C90" s="9" t="s">
        <v>1993</v>
      </c>
      <c r="D90" s="17">
        <v>142.79999999999998</v>
      </c>
      <c r="E90" s="17">
        <f t="shared" si="1"/>
        <v>142.79999999999998</v>
      </c>
      <c r="F90" s="38"/>
    </row>
    <row r="91" spans="1:6" ht="14.4" customHeight="1">
      <c r="A91" s="45" t="s">
        <v>194</v>
      </c>
      <c r="B91" s="9" t="s">
        <v>1994</v>
      </c>
      <c r="C91" s="9" t="s">
        <v>1995</v>
      </c>
      <c r="D91" s="17">
        <v>225.6</v>
      </c>
      <c r="E91" s="17">
        <f t="shared" si="1"/>
        <v>225.6</v>
      </c>
      <c r="F91" s="38"/>
    </row>
    <row r="92" spans="1:6" ht="14.4" customHeight="1">
      <c r="A92" s="45" t="s">
        <v>194</v>
      </c>
      <c r="B92" s="9" t="s">
        <v>1251</v>
      </c>
      <c r="C92" s="9" t="s">
        <v>1252</v>
      </c>
      <c r="D92" s="17">
        <v>154.79999999999998</v>
      </c>
      <c r="E92" s="17">
        <f t="shared" si="1"/>
        <v>154.79999999999998</v>
      </c>
      <c r="F92" s="38"/>
    </row>
    <row r="93" spans="1:6" ht="14.4" customHeight="1">
      <c r="A93" s="45" t="s">
        <v>194</v>
      </c>
      <c r="B93" s="9" t="s">
        <v>1253</v>
      </c>
      <c r="C93" s="9" t="s">
        <v>1254</v>
      </c>
      <c r="D93" s="17">
        <v>397.2</v>
      </c>
      <c r="E93" s="17">
        <f t="shared" si="1"/>
        <v>397.2</v>
      </c>
      <c r="F93" s="38"/>
    </row>
    <row r="94" spans="1:6" ht="14.4" customHeight="1">
      <c r="A94" s="45" t="s">
        <v>194</v>
      </c>
      <c r="B94" s="9" t="s">
        <v>1255</v>
      </c>
      <c r="C94" s="9" t="s">
        <v>1256</v>
      </c>
      <c r="D94" s="17">
        <v>638.4</v>
      </c>
      <c r="E94" s="17">
        <f t="shared" si="1"/>
        <v>638.4</v>
      </c>
      <c r="F94" s="38"/>
    </row>
    <row r="95" spans="1:6" ht="14.4" customHeight="1">
      <c r="A95" s="45" t="s">
        <v>194</v>
      </c>
      <c r="B95" s="9" t="s">
        <v>1996</v>
      </c>
      <c r="C95" s="9" t="s">
        <v>1997</v>
      </c>
      <c r="D95" s="17">
        <v>78</v>
      </c>
      <c r="E95" s="17">
        <f t="shared" si="1"/>
        <v>78</v>
      </c>
      <c r="F95" s="38"/>
    </row>
    <row r="96" spans="1:6" s="5" customFormat="1" ht="14.4" customHeight="1" collapsed="1">
      <c r="A96" s="45" t="s">
        <v>194</v>
      </c>
      <c r="B96" s="9" t="s">
        <v>1998</v>
      </c>
      <c r="C96" s="9" t="s">
        <v>1999</v>
      </c>
      <c r="D96" s="17">
        <v>207.6</v>
      </c>
      <c r="E96" s="17">
        <f t="shared" si="1"/>
        <v>207.6</v>
      </c>
      <c r="F96" s="38"/>
    </row>
    <row r="97" spans="1:6" ht="14.4" customHeight="1">
      <c r="A97" s="45" t="s">
        <v>194</v>
      </c>
      <c r="B97" s="9" t="s">
        <v>2000</v>
      </c>
      <c r="C97" s="9" t="s">
        <v>2001</v>
      </c>
      <c r="D97" s="17">
        <v>327.59999999999997</v>
      </c>
      <c r="E97" s="17">
        <f t="shared" si="1"/>
        <v>327.59999999999997</v>
      </c>
      <c r="F97" s="38"/>
    </row>
    <row r="98" spans="1:6" ht="14.4" customHeight="1">
      <c r="A98" s="45" t="s">
        <v>2002</v>
      </c>
      <c r="B98" s="9" t="s">
        <v>2266</v>
      </c>
      <c r="C98" s="9" t="s">
        <v>2267</v>
      </c>
      <c r="D98" s="17">
        <v>199.2</v>
      </c>
      <c r="E98" s="17">
        <f t="shared" si="1"/>
        <v>199.2</v>
      </c>
      <c r="F98" s="38"/>
    </row>
    <row r="99" spans="1:6" ht="14.4" customHeight="1">
      <c r="A99" s="45" t="s">
        <v>2002</v>
      </c>
      <c r="B99" s="9" t="s">
        <v>2268</v>
      </c>
      <c r="C99" s="9" t="s">
        <v>2269</v>
      </c>
      <c r="D99" s="17">
        <v>508.79999999999995</v>
      </c>
      <c r="E99" s="17">
        <f t="shared" si="1"/>
        <v>508.79999999999995</v>
      </c>
      <c r="F99" s="38"/>
    </row>
    <row r="100" spans="1:6" ht="14.4" customHeight="1">
      <c r="A100" s="45" t="s">
        <v>2002</v>
      </c>
      <c r="B100" s="9" t="s">
        <v>2270</v>
      </c>
      <c r="C100" s="9" t="s">
        <v>2271</v>
      </c>
      <c r="D100" s="17">
        <v>818.4</v>
      </c>
      <c r="E100" s="17">
        <f t="shared" si="1"/>
        <v>818.4</v>
      </c>
      <c r="F100" s="38"/>
    </row>
    <row r="101" spans="1:6" ht="14.4" customHeight="1">
      <c r="A101" s="45" t="s">
        <v>2002</v>
      </c>
      <c r="B101" s="9" t="s">
        <v>2272</v>
      </c>
      <c r="C101" s="9" t="s">
        <v>2273</v>
      </c>
      <c r="D101" s="17">
        <v>99.6</v>
      </c>
      <c r="E101" s="17">
        <f t="shared" si="1"/>
        <v>99.6</v>
      </c>
      <c r="F101" s="38"/>
    </row>
    <row r="102" spans="1:6" ht="14.4" customHeight="1">
      <c r="A102" s="45" t="s">
        <v>2002</v>
      </c>
      <c r="B102" s="9" t="s">
        <v>2274</v>
      </c>
      <c r="C102" s="9" t="s">
        <v>2275</v>
      </c>
      <c r="D102" s="17">
        <v>265.2</v>
      </c>
      <c r="E102" s="17">
        <f t="shared" si="1"/>
        <v>265.2</v>
      </c>
      <c r="F102" s="38"/>
    </row>
    <row r="103" spans="1:6" ht="14.4" customHeight="1">
      <c r="A103" s="45" t="s">
        <v>2002</v>
      </c>
      <c r="B103" s="9" t="s">
        <v>2276</v>
      </c>
      <c r="C103" s="9" t="s">
        <v>2277</v>
      </c>
      <c r="D103" s="17">
        <v>420</v>
      </c>
      <c r="E103" s="17">
        <f t="shared" si="1"/>
        <v>420</v>
      </c>
      <c r="F103" s="38"/>
    </row>
    <row r="104" spans="1:6" ht="14.4" customHeight="1">
      <c r="A104" s="45" t="s">
        <v>2002</v>
      </c>
      <c r="B104" s="9" t="s">
        <v>1257</v>
      </c>
      <c r="C104" s="9" t="s">
        <v>1258</v>
      </c>
      <c r="D104" s="17">
        <v>270</v>
      </c>
      <c r="E104" s="17">
        <f t="shared" si="1"/>
        <v>270</v>
      </c>
      <c r="F104" s="38"/>
    </row>
    <row r="105" spans="1:6" ht="14.4" customHeight="1">
      <c r="A105" s="45" t="s">
        <v>2002</v>
      </c>
      <c r="B105" s="9" t="s">
        <v>1259</v>
      </c>
      <c r="C105" s="9" t="s">
        <v>1260</v>
      </c>
      <c r="D105" s="17">
        <v>690</v>
      </c>
      <c r="E105" s="17">
        <f t="shared" si="1"/>
        <v>690</v>
      </c>
      <c r="F105" s="38"/>
    </row>
    <row r="106" spans="1:6" ht="14.4" customHeight="1">
      <c r="A106" s="45" t="s">
        <v>2002</v>
      </c>
      <c r="B106" s="9" t="s">
        <v>1261</v>
      </c>
      <c r="C106" s="9" t="s">
        <v>1262</v>
      </c>
      <c r="D106" s="17">
        <v>1110</v>
      </c>
      <c r="E106" s="17">
        <f t="shared" si="1"/>
        <v>1110</v>
      </c>
      <c r="F106" s="38"/>
    </row>
    <row r="107" spans="1:6" ht="14.4" customHeight="1">
      <c r="A107" s="45" t="s">
        <v>2002</v>
      </c>
      <c r="B107" s="9" t="s">
        <v>2003</v>
      </c>
      <c r="C107" s="9" t="s">
        <v>2004</v>
      </c>
      <c r="D107" s="17">
        <v>135.6</v>
      </c>
      <c r="E107" s="17">
        <f t="shared" si="1"/>
        <v>135.6</v>
      </c>
      <c r="F107" s="38"/>
    </row>
    <row r="108" spans="1:6" ht="14.4" customHeight="1">
      <c r="A108" s="45" t="s">
        <v>2002</v>
      </c>
      <c r="B108" s="9" t="s">
        <v>2005</v>
      </c>
      <c r="C108" s="9" t="s">
        <v>2006</v>
      </c>
      <c r="D108" s="17">
        <v>360</v>
      </c>
      <c r="E108" s="17">
        <f t="shared" si="1"/>
        <v>360</v>
      </c>
      <c r="F108" s="38"/>
    </row>
    <row r="109" spans="1:6" ht="14.4" customHeight="1">
      <c r="A109" s="45" t="s">
        <v>2002</v>
      </c>
      <c r="B109" s="9" t="s">
        <v>2007</v>
      </c>
      <c r="C109" s="9" t="s">
        <v>2008</v>
      </c>
      <c r="D109" s="17">
        <v>570</v>
      </c>
      <c r="E109" s="17">
        <f t="shared" si="1"/>
        <v>570</v>
      </c>
      <c r="F109" s="38"/>
    </row>
    <row r="110" spans="1:6" ht="14.4" customHeight="1">
      <c r="A110" s="45" t="s">
        <v>1605</v>
      </c>
      <c r="B110" s="9" t="s">
        <v>832</v>
      </c>
      <c r="C110" s="9" t="s">
        <v>833</v>
      </c>
      <c r="D110" s="17">
        <v>272.39999999999998</v>
      </c>
      <c r="E110" s="17">
        <f t="shared" si="1"/>
        <v>272.39999999999998</v>
      </c>
      <c r="F110" s="38"/>
    </row>
    <row r="111" spans="1:6" ht="14.4" customHeight="1">
      <c r="A111" s="45" t="s">
        <v>1605</v>
      </c>
      <c r="B111" s="9" t="s">
        <v>834</v>
      </c>
      <c r="C111" s="9" t="s">
        <v>835</v>
      </c>
      <c r="D111" s="17">
        <v>694.8</v>
      </c>
      <c r="E111" s="17">
        <f t="shared" si="1"/>
        <v>694.8</v>
      </c>
      <c r="F111" s="38"/>
    </row>
    <row r="112" spans="1:6" ht="14.4" customHeight="1">
      <c r="A112" s="45" t="s">
        <v>1605</v>
      </c>
      <c r="B112" s="9" t="s">
        <v>836</v>
      </c>
      <c r="C112" s="9" t="s">
        <v>837</v>
      </c>
      <c r="D112" s="17">
        <v>1117.2</v>
      </c>
      <c r="E112" s="17">
        <f t="shared" si="1"/>
        <v>1117.2</v>
      </c>
      <c r="F112" s="38"/>
    </row>
    <row r="113" spans="1:6" ht="14.4" customHeight="1">
      <c r="A113" s="45" t="s">
        <v>1605</v>
      </c>
      <c r="B113" s="9" t="s">
        <v>1606</v>
      </c>
      <c r="C113" s="9" t="s">
        <v>1607</v>
      </c>
      <c r="D113" s="17">
        <v>135.6</v>
      </c>
      <c r="E113" s="17">
        <f t="shared" si="1"/>
        <v>135.6</v>
      </c>
      <c r="F113" s="38"/>
    </row>
    <row r="114" spans="1:6" ht="14.4" customHeight="1">
      <c r="A114" s="45" t="s">
        <v>1605</v>
      </c>
      <c r="B114" s="9" t="s">
        <v>1608</v>
      </c>
      <c r="C114" s="9" t="s">
        <v>1609</v>
      </c>
      <c r="D114" s="17">
        <v>362.4</v>
      </c>
      <c r="E114" s="17">
        <f t="shared" si="1"/>
        <v>362.4</v>
      </c>
      <c r="F114" s="38"/>
    </row>
    <row r="115" spans="1:6" ht="14.4" customHeight="1">
      <c r="A115" s="45" t="s">
        <v>1605</v>
      </c>
      <c r="B115" s="9" t="s">
        <v>1610</v>
      </c>
      <c r="C115" s="9" t="s">
        <v>1611</v>
      </c>
      <c r="D115" s="17">
        <v>573.6</v>
      </c>
      <c r="E115" s="17">
        <f t="shared" si="1"/>
        <v>573.6</v>
      </c>
      <c r="F115" s="38"/>
    </row>
    <row r="116" spans="1:6" ht="14.4" customHeight="1">
      <c r="A116" s="45" t="s">
        <v>1605</v>
      </c>
      <c r="B116" s="9" t="s">
        <v>838</v>
      </c>
      <c r="C116" s="9" t="s">
        <v>839</v>
      </c>
      <c r="D116" s="17">
        <v>358.8</v>
      </c>
      <c r="E116" s="17">
        <f t="shared" si="1"/>
        <v>358.8</v>
      </c>
      <c r="F116" s="38"/>
    </row>
    <row r="117" spans="1:6" ht="14.4" customHeight="1">
      <c r="A117" s="45" t="s">
        <v>1605</v>
      </c>
      <c r="B117" s="9" t="s">
        <v>840</v>
      </c>
      <c r="C117" s="9" t="s">
        <v>841</v>
      </c>
      <c r="D117" s="17">
        <v>915.6</v>
      </c>
      <c r="E117" s="17">
        <f t="shared" si="1"/>
        <v>915.6</v>
      </c>
      <c r="F117" s="38"/>
    </row>
    <row r="118" spans="1:6" s="1" customFormat="1" ht="14.4" customHeight="1">
      <c r="A118" s="45" t="s">
        <v>1605</v>
      </c>
      <c r="B118" s="9" t="s">
        <v>842</v>
      </c>
      <c r="C118" s="9" t="s">
        <v>843</v>
      </c>
      <c r="D118" s="17">
        <v>1473.6</v>
      </c>
      <c r="E118" s="17">
        <f t="shared" si="1"/>
        <v>1473.6</v>
      </c>
      <c r="F118" s="38"/>
    </row>
    <row r="119" spans="1:6" s="1" customFormat="1" ht="14.4" customHeight="1">
      <c r="A119" s="45" t="s">
        <v>1605</v>
      </c>
      <c r="B119" s="9" t="s">
        <v>1612</v>
      </c>
      <c r="C119" s="9" t="s">
        <v>1613</v>
      </c>
      <c r="D119" s="17">
        <v>178.79999999999998</v>
      </c>
      <c r="E119" s="17">
        <f t="shared" si="1"/>
        <v>178.79999999999998</v>
      </c>
      <c r="F119" s="38"/>
    </row>
    <row r="120" spans="1:6" s="1" customFormat="1" ht="14.4" customHeight="1">
      <c r="A120" s="45" t="s">
        <v>1605</v>
      </c>
      <c r="B120" s="9" t="s">
        <v>1614</v>
      </c>
      <c r="C120" s="9" t="s">
        <v>1615</v>
      </c>
      <c r="D120" s="17">
        <v>477.59999999999997</v>
      </c>
      <c r="E120" s="17">
        <f t="shared" si="1"/>
        <v>477.59999999999997</v>
      </c>
      <c r="F120" s="38"/>
    </row>
    <row r="121" spans="1:6" s="1" customFormat="1" ht="14.4" customHeight="1">
      <c r="A121" s="45" t="s">
        <v>1605</v>
      </c>
      <c r="B121" s="9" t="s">
        <v>1616</v>
      </c>
      <c r="C121" s="9" t="s">
        <v>1617</v>
      </c>
      <c r="D121" s="17">
        <v>756</v>
      </c>
      <c r="E121" s="17">
        <f t="shared" si="1"/>
        <v>756</v>
      </c>
      <c r="F121" s="38"/>
    </row>
    <row r="122" spans="1:6" s="1" customFormat="1" ht="14.4" customHeight="1">
      <c r="A122" s="45" t="s">
        <v>1605</v>
      </c>
      <c r="B122" s="9" t="s">
        <v>844</v>
      </c>
      <c r="C122" s="9" t="s">
        <v>845</v>
      </c>
      <c r="D122" s="17">
        <v>156</v>
      </c>
      <c r="E122" s="17">
        <f t="shared" si="1"/>
        <v>156</v>
      </c>
      <c r="F122" s="38"/>
    </row>
    <row r="123" spans="1:6" s="1" customFormat="1" ht="14.4" customHeight="1">
      <c r="A123" s="45" t="s">
        <v>1605</v>
      </c>
      <c r="B123" s="9" t="s">
        <v>846</v>
      </c>
      <c r="C123" s="9" t="s">
        <v>847</v>
      </c>
      <c r="D123" s="17">
        <v>399.59999999999997</v>
      </c>
      <c r="E123" s="17">
        <f t="shared" si="1"/>
        <v>399.59999999999997</v>
      </c>
      <c r="F123" s="38"/>
    </row>
    <row r="124" spans="1:6" s="5" customFormat="1" ht="14.4" customHeight="1" collapsed="1">
      <c r="A124" s="45" t="s">
        <v>1605</v>
      </c>
      <c r="B124" s="9" t="s">
        <v>848</v>
      </c>
      <c r="C124" s="9" t="s">
        <v>849</v>
      </c>
      <c r="D124" s="17">
        <v>643.19999999999993</v>
      </c>
      <c r="E124" s="17">
        <f t="shared" si="1"/>
        <v>643.19999999999993</v>
      </c>
      <c r="F124" s="38"/>
    </row>
    <row r="125" spans="1:6" s="1" customFormat="1" ht="14.4" customHeight="1">
      <c r="A125" s="45" t="s">
        <v>1605</v>
      </c>
      <c r="B125" s="9" t="s">
        <v>1618</v>
      </c>
      <c r="C125" s="9" t="s">
        <v>1619</v>
      </c>
      <c r="D125" s="17">
        <v>78</v>
      </c>
      <c r="E125" s="17">
        <f t="shared" si="1"/>
        <v>78</v>
      </c>
      <c r="F125" s="38"/>
    </row>
    <row r="126" spans="1:6" s="1" customFormat="1" ht="14.4" customHeight="1">
      <c r="A126" s="45" t="s">
        <v>1605</v>
      </c>
      <c r="B126" s="9" t="s">
        <v>1620</v>
      </c>
      <c r="C126" s="9" t="s">
        <v>1621</v>
      </c>
      <c r="D126" s="17">
        <v>208.79999999999998</v>
      </c>
      <c r="E126" s="17">
        <f t="shared" si="1"/>
        <v>208.79999999999998</v>
      </c>
      <c r="F126" s="38"/>
    </row>
    <row r="127" spans="1:6" s="1" customFormat="1" ht="14.4" customHeight="1">
      <c r="A127" s="45" t="s">
        <v>1605</v>
      </c>
      <c r="B127" s="9" t="s">
        <v>1622</v>
      </c>
      <c r="C127" s="9" t="s">
        <v>1623</v>
      </c>
      <c r="D127" s="17">
        <v>330</v>
      </c>
      <c r="E127" s="17">
        <f t="shared" si="1"/>
        <v>330</v>
      </c>
      <c r="F127" s="38"/>
    </row>
    <row r="128" spans="1:6" s="1" customFormat="1" ht="14.4" customHeight="1">
      <c r="A128" s="45" t="s">
        <v>1605</v>
      </c>
      <c r="B128" s="9" t="s">
        <v>850</v>
      </c>
      <c r="C128" s="9" t="s">
        <v>851</v>
      </c>
      <c r="D128" s="17">
        <v>294</v>
      </c>
      <c r="E128" s="17">
        <f t="shared" si="1"/>
        <v>294</v>
      </c>
      <c r="F128" s="38"/>
    </row>
    <row r="129" spans="1:6" s="1" customFormat="1" ht="14.4" customHeight="1">
      <c r="A129" s="45" t="s">
        <v>1605</v>
      </c>
      <c r="B129" s="9" t="s">
        <v>852</v>
      </c>
      <c r="C129" s="9" t="s">
        <v>853</v>
      </c>
      <c r="D129" s="17">
        <v>752.4</v>
      </c>
      <c r="E129" s="17">
        <f t="shared" si="1"/>
        <v>752.4</v>
      </c>
      <c r="F129" s="38"/>
    </row>
    <row r="130" spans="1:6" s="1" customFormat="1" ht="14.4" customHeight="1">
      <c r="A130" s="45" t="s">
        <v>1605</v>
      </c>
      <c r="B130" s="9" t="s">
        <v>854</v>
      </c>
      <c r="C130" s="9" t="s">
        <v>855</v>
      </c>
      <c r="D130" s="17">
        <v>1209.5999999999999</v>
      </c>
      <c r="E130" s="17">
        <f t="shared" si="1"/>
        <v>1209.5999999999999</v>
      </c>
      <c r="F130" s="38"/>
    </row>
    <row r="131" spans="1:6" s="1" customFormat="1" ht="14.4" customHeight="1">
      <c r="A131" s="45" t="s">
        <v>1605</v>
      </c>
      <c r="B131" s="9" t="s">
        <v>1624</v>
      </c>
      <c r="C131" s="9" t="s">
        <v>1625</v>
      </c>
      <c r="D131" s="17">
        <v>147.6</v>
      </c>
      <c r="E131" s="17">
        <f t="shared" si="1"/>
        <v>147.6</v>
      </c>
      <c r="F131" s="38"/>
    </row>
    <row r="132" spans="1:6" s="1" customFormat="1" ht="14.4" customHeight="1">
      <c r="A132" s="45" t="s">
        <v>1605</v>
      </c>
      <c r="B132" s="9" t="s">
        <v>1626</v>
      </c>
      <c r="C132" s="9" t="s">
        <v>1627</v>
      </c>
      <c r="D132" s="17">
        <v>392.4</v>
      </c>
      <c r="E132" s="17">
        <f t="shared" si="1"/>
        <v>392.4</v>
      </c>
      <c r="F132" s="38"/>
    </row>
    <row r="133" spans="1:6" s="1" customFormat="1" ht="14.4" customHeight="1">
      <c r="A133" s="45" t="s">
        <v>1605</v>
      </c>
      <c r="B133" s="9" t="s">
        <v>1628</v>
      </c>
      <c r="C133" s="9" t="s">
        <v>1629</v>
      </c>
      <c r="D133" s="17">
        <v>621.6</v>
      </c>
      <c r="E133" s="17">
        <f t="shared" si="1"/>
        <v>621.6</v>
      </c>
      <c r="F133" s="38"/>
    </row>
    <row r="134" spans="1:6" s="1" customFormat="1" ht="14.4" customHeight="1">
      <c r="A134" s="45" t="s">
        <v>1605</v>
      </c>
      <c r="B134" s="9" t="s">
        <v>856</v>
      </c>
      <c r="C134" s="9" t="s">
        <v>857</v>
      </c>
      <c r="D134" s="17">
        <v>230.39999999999998</v>
      </c>
      <c r="E134" s="17">
        <f t="shared" ref="E134:E197" si="2">D134*(1-$E$5)</f>
        <v>230.39999999999998</v>
      </c>
      <c r="F134" s="38"/>
    </row>
    <row r="135" spans="1:6" s="1" customFormat="1" ht="14.4" customHeight="1">
      <c r="A135" s="45" t="s">
        <v>1605</v>
      </c>
      <c r="B135" s="9" t="s">
        <v>858</v>
      </c>
      <c r="C135" s="9" t="s">
        <v>859</v>
      </c>
      <c r="D135" s="17">
        <v>588</v>
      </c>
      <c r="E135" s="17">
        <f t="shared" si="2"/>
        <v>588</v>
      </c>
      <c r="F135" s="38"/>
    </row>
    <row r="136" spans="1:6" s="1" customFormat="1" ht="14.4" customHeight="1">
      <c r="A136" s="45" t="s">
        <v>1605</v>
      </c>
      <c r="B136" s="9" t="s">
        <v>860</v>
      </c>
      <c r="C136" s="9" t="s">
        <v>861</v>
      </c>
      <c r="D136" s="17">
        <v>946.8</v>
      </c>
      <c r="E136" s="17">
        <f t="shared" si="2"/>
        <v>946.8</v>
      </c>
      <c r="F136" s="38"/>
    </row>
    <row r="137" spans="1:6" s="1" customFormat="1" ht="14.4" customHeight="1">
      <c r="A137" s="45" t="s">
        <v>1605</v>
      </c>
      <c r="B137" s="9" t="s">
        <v>1630</v>
      </c>
      <c r="C137" s="9" t="s">
        <v>1631</v>
      </c>
      <c r="D137" s="17">
        <v>115.19999999999999</v>
      </c>
      <c r="E137" s="17">
        <f t="shared" si="2"/>
        <v>115.19999999999999</v>
      </c>
      <c r="F137" s="38"/>
    </row>
    <row r="138" spans="1:6" s="1" customFormat="1" ht="14.4" customHeight="1">
      <c r="A138" s="45" t="s">
        <v>1605</v>
      </c>
      <c r="B138" s="9" t="s">
        <v>1632</v>
      </c>
      <c r="C138" s="9" t="s">
        <v>1633</v>
      </c>
      <c r="D138" s="17">
        <v>307.2</v>
      </c>
      <c r="E138" s="17">
        <f t="shared" si="2"/>
        <v>307.2</v>
      </c>
      <c r="F138" s="38"/>
    </row>
    <row r="139" spans="1:6" s="1" customFormat="1" ht="14.4" customHeight="1">
      <c r="A139" s="45" t="s">
        <v>1605</v>
      </c>
      <c r="B139" s="9" t="s">
        <v>1634</v>
      </c>
      <c r="C139" s="9" t="s">
        <v>1635</v>
      </c>
      <c r="D139" s="17">
        <v>486</v>
      </c>
      <c r="E139" s="17">
        <f t="shared" si="2"/>
        <v>486</v>
      </c>
      <c r="F139" s="38"/>
    </row>
    <row r="140" spans="1:6" s="1" customFormat="1" ht="14.4" customHeight="1">
      <c r="A140" s="45" t="s">
        <v>1605</v>
      </c>
      <c r="B140" s="9" t="s">
        <v>862</v>
      </c>
      <c r="C140" s="9" t="s">
        <v>863</v>
      </c>
      <c r="D140" s="17">
        <v>349.2</v>
      </c>
      <c r="E140" s="17">
        <f t="shared" si="2"/>
        <v>349.2</v>
      </c>
      <c r="F140" s="38"/>
    </row>
    <row r="141" spans="1:6" s="5" customFormat="1" ht="14.4" customHeight="1" collapsed="1">
      <c r="A141" s="45" t="s">
        <v>1605</v>
      </c>
      <c r="B141" s="9" t="s">
        <v>864</v>
      </c>
      <c r="C141" s="9" t="s">
        <v>865</v>
      </c>
      <c r="D141" s="17">
        <v>892.8</v>
      </c>
      <c r="E141" s="17">
        <f t="shared" si="2"/>
        <v>892.8</v>
      </c>
      <c r="F141" s="38"/>
    </row>
    <row r="142" spans="1:6" ht="14.4" customHeight="1">
      <c r="A142" s="45" t="s">
        <v>1605</v>
      </c>
      <c r="B142" s="9" t="s">
        <v>866</v>
      </c>
      <c r="C142" s="9" t="s">
        <v>867</v>
      </c>
      <c r="D142" s="17">
        <v>1436.3999999999999</v>
      </c>
      <c r="E142" s="17">
        <f t="shared" si="2"/>
        <v>1436.3999999999999</v>
      </c>
      <c r="F142" s="38"/>
    </row>
    <row r="143" spans="1:6" ht="14.4" customHeight="1">
      <c r="A143" s="45" t="s">
        <v>1605</v>
      </c>
      <c r="B143" s="9" t="s">
        <v>1636</v>
      </c>
      <c r="C143" s="9" t="s">
        <v>1637</v>
      </c>
      <c r="D143" s="17">
        <v>175.2</v>
      </c>
      <c r="E143" s="17">
        <f t="shared" si="2"/>
        <v>175.2</v>
      </c>
      <c r="F143" s="38"/>
    </row>
    <row r="144" spans="1:6" ht="14.4" customHeight="1">
      <c r="A144" s="45" t="s">
        <v>1605</v>
      </c>
      <c r="B144" s="9" t="s">
        <v>1638</v>
      </c>
      <c r="C144" s="9" t="s">
        <v>1639</v>
      </c>
      <c r="D144" s="17">
        <v>465.59999999999997</v>
      </c>
      <c r="E144" s="17">
        <f t="shared" si="2"/>
        <v>465.59999999999997</v>
      </c>
      <c r="F144" s="38"/>
    </row>
    <row r="145" spans="1:6" ht="14.4" customHeight="1">
      <c r="A145" s="45" t="s">
        <v>1605</v>
      </c>
      <c r="B145" s="9" t="s">
        <v>1640</v>
      </c>
      <c r="C145" s="9" t="s">
        <v>1641</v>
      </c>
      <c r="D145" s="17">
        <v>736.8</v>
      </c>
      <c r="E145" s="17">
        <f t="shared" si="2"/>
        <v>736.8</v>
      </c>
      <c r="F145" s="38"/>
    </row>
    <row r="146" spans="1:6" ht="14.4" customHeight="1">
      <c r="A146" s="45" t="s">
        <v>145</v>
      </c>
      <c r="B146" s="9" t="s">
        <v>2278</v>
      </c>
      <c r="C146" s="9" t="s">
        <v>2279</v>
      </c>
      <c r="D146" s="17">
        <v>123.6</v>
      </c>
      <c r="E146" s="17">
        <f t="shared" si="2"/>
        <v>123.6</v>
      </c>
      <c r="F146" s="38"/>
    </row>
    <row r="147" spans="1:6" ht="14.4" customHeight="1">
      <c r="A147" s="45" t="s">
        <v>145</v>
      </c>
      <c r="B147" s="9" t="s">
        <v>2280</v>
      </c>
      <c r="C147" s="9" t="s">
        <v>2281</v>
      </c>
      <c r="D147" s="17">
        <v>315.59999999999997</v>
      </c>
      <c r="E147" s="17">
        <f t="shared" si="2"/>
        <v>315.59999999999997</v>
      </c>
      <c r="F147" s="38"/>
    </row>
    <row r="148" spans="1:6" ht="14.4" customHeight="1">
      <c r="A148" s="45" t="s">
        <v>145</v>
      </c>
      <c r="B148" s="9" t="s">
        <v>2282</v>
      </c>
      <c r="C148" s="9" t="s">
        <v>2283</v>
      </c>
      <c r="D148" s="17">
        <v>507.59999999999997</v>
      </c>
      <c r="E148" s="17">
        <f t="shared" si="2"/>
        <v>507.59999999999997</v>
      </c>
      <c r="F148" s="38"/>
    </row>
    <row r="149" spans="1:6" ht="14.4" customHeight="1">
      <c r="A149" s="45" t="s">
        <v>145</v>
      </c>
      <c r="B149" s="9" t="s">
        <v>2284</v>
      </c>
      <c r="C149" s="9" t="s">
        <v>2285</v>
      </c>
      <c r="D149" s="17">
        <v>61.199999999999996</v>
      </c>
      <c r="E149" s="17">
        <f t="shared" si="2"/>
        <v>61.199999999999996</v>
      </c>
      <c r="F149" s="38"/>
    </row>
    <row r="150" spans="1:6" ht="14.4" customHeight="1">
      <c r="A150" s="45" t="s">
        <v>145</v>
      </c>
      <c r="B150" s="9" t="s">
        <v>2286</v>
      </c>
      <c r="C150" s="9" t="s">
        <v>2287</v>
      </c>
      <c r="D150" s="17">
        <v>164.4</v>
      </c>
      <c r="E150" s="17">
        <f t="shared" si="2"/>
        <v>164.4</v>
      </c>
      <c r="F150" s="38"/>
    </row>
    <row r="151" spans="1:6" ht="14.4" customHeight="1">
      <c r="A151" s="45" t="s">
        <v>145</v>
      </c>
      <c r="B151" s="9" t="s">
        <v>2288</v>
      </c>
      <c r="C151" s="9" t="s">
        <v>2289</v>
      </c>
      <c r="D151" s="17">
        <v>260.39999999999998</v>
      </c>
      <c r="E151" s="17">
        <f t="shared" si="2"/>
        <v>260.39999999999998</v>
      </c>
      <c r="F151" s="38"/>
    </row>
    <row r="152" spans="1:6" ht="14.4" customHeight="1">
      <c r="A152" s="45" t="s">
        <v>2052</v>
      </c>
      <c r="B152" s="9" t="s">
        <v>1309</v>
      </c>
      <c r="C152" s="9" t="s">
        <v>1310</v>
      </c>
      <c r="D152" s="17">
        <v>20.399999999999999</v>
      </c>
      <c r="E152" s="17">
        <f t="shared" si="2"/>
        <v>20.399999999999999</v>
      </c>
      <c r="F152" s="38"/>
    </row>
    <row r="153" spans="1:6" ht="14.4" customHeight="1">
      <c r="A153" s="45" t="s">
        <v>2052</v>
      </c>
      <c r="B153" s="9" t="s">
        <v>1311</v>
      </c>
      <c r="C153" s="9" t="s">
        <v>1312</v>
      </c>
      <c r="D153" s="17">
        <v>54</v>
      </c>
      <c r="E153" s="17">
        <f t="shared" si="2"/>
        <v>54</v>
      </c>
      <c r="F153" s="38"/>
    </row>
    <row r="154" spans="1:6" ht="14.4" customHeight="1">
      <c r="A154" s="45" t="s">
        <v>2052</v>
      </c>
      <c r="B154" s="9" t="s">
        <v>2053</v>
      </c>
      <c r="C154" s="9" t="s">
        <v>2054</v>
      </c>
      <c r="D154" s="17">
        <v>20.399999999999999</v>
      </c>
      <c r="E154" s="17">
        <f t="shared" si="2"/>
        <v>20.399999999999999</v>
      </c>
      <c r="F154" s="38"/>
    </row>
    <row r="155" spans="1:6" ht="14.4" customHeight="1">
      <c r="A155" s="45" t="s">
        <v>2052</v>
      </c>
      <c r="B155" s="9" t="s">
        <v>2055</v>
      </c>
      <c r="C155" s="9" t="s">
        <v>2056</v>
      </c>
      <c r="D155" s="17">
        <v>54</v>
      </c>
      <c r="E155" s="17">
        <f t="shared" si="2"/>
        <v>54</v>
      </c>
      <c r="F155" s="38"/>
    </row>
    <row r="156" spans="1:6" ht="14.4" customHeight="1">
      <c r="A156" s="45" t="s">
        <v>2052</v>
      </c>
      <c r="B156" s="9" t="s">
        <v>1313</v>
      </c>
      <c r="C156" s="9" t="s">
        <v>1314</v>
      </c>
      <c r="D156" s="17">
        <v>21.599999999999998</v>
      </c>
      <c r="E156" s="17">
        <f t="shared" si="2"/>
        <v>21.599999999999998</v>
      </c>
      <c r="F156" s="38"/>
    </row>
    <row r="157" spans="1:6" ht="14.4" customHeight="1">
      <c r="A157" s="45" t="s">
        <v>2052</v>
      </c>
      <c r="B157" s="9" t="s">
        <v>1315</v>
      </c>
      <c r="C157" s="9" t="s">
        <v>1316</v>
      </c>
      <c r="D157" s="17">
        <v>55.199999999999996</v>
      </c>
      <c r="E157" s="17">
        <f t="shared" si="2"/>
        <v>55.199999999999996</v>
      </c>
      <c r="F157" s="38"/>
    </row>
    <row r="158" spans="1:6" ht="14.4" customHeight="1">
      <c r="A158" s="45" t="s">
        <v>2052</v>
      </c>
      <c r="B158" s="9" t="s">
        <v>2057</v>
      </c>
      <c r="C158" s="9" t="s">
        <v>2058</v>
      </c>
      <c r="D158" s="17">
        <v>20.399999999999999</v>
      </c>
      <c r="E158" s="17">
        <f t="shared" si="2"/>
        <v>20.399999999999999</v>
      </c>
      <c r="F158" s="38"/>
    </row>
    <row r="159" spans="1:6" ht="14.4" customHeight="1">
      <c r="A159" s="45" t="s">
        <v>2052</v>
      </c>
      <c r="B159" s="9" t="s">
        <v>2059</v>
      </c>
      <c r="C159" s="9" t="s">
        <v>2060</v>
      </c>
      <c r="D159" s="17">
        <v>54</v>
      </c>
      <c r="E159" s="17">
        <f t="shared" si="2"/>
        <v>54</v>
      </c>
      <c r="F159" s="38"/>
    </row>
    <row r="160" spans="1:6" ht="14.4" customHeight="1">
      <c r="A160" s="45" t="s">
        <v>2052</v>
      </c>
      <c r="B160" s="9" t="s">
        <v>2559</v>
      </c>
      <c r="C160" s="9" t="s">
        <v>2560</v>
      </c>
      <c r="D160" s="17">
        <v>26.4</v>
      </c>
      <c r="E160" s="17">
        <f t="shared" si="2"/>
        <v>26.4</v>
      </c>
      <c r="F160" s="38"/>
    </row>
    <row r="161" spans="1:6" ht="14.4" customHeight="1">
      <c r="A161" s="45" t="s">
        <v>2052</v>
      </c>
      <c r="B161" s="9" t="s">
        <v>2561</v>
      </c>
      <c r="C161" s="9" t="s">
        <v>2562</v>
      </c>
      <c r="D161" s="17">
        <v>67.2</v>
      </c>
      <c r="E161" s="17">
        <f t="shared" si="2"/>
        <v>67.2</v>
      </c>
      <c r="F161" s="38"/>
    </row>
    <row r="162" spans="1:6" ht="14.4" customHeight="1">
      <c r="A162" s="45" t="s">
        <v>2052</v>
      </c>
      <c r="B162" s="9" t="s">
        <v>2563</v>
      </c>
      <c r="C162" s="9" t="s">
        <v>2564</v>
      </c>
      <c r="D162" s="17">
        <v>109.2</v>
      </c>
      <c r="E162" s="17">
        <f t="shared" si="2"/>
        <v>109.2</v>
      </c>
      <c r="F162" s="38"/>
    </row>
    <row r="163" spans="1:6" ht="14.4" customHeight="1">
      <c r="A163" s="45" t="s">
        <v>2052</v>
      </c>
      <c r="B163" s="9" t="s">
        <v>2565</v>
      </c>
      <c r="C163" s="9" t="s">
        <v>2566</v>
      </c>
      <c r="D163" s="17">
        <v>20.399999999999999</v>
      </c>
      <c r="E163" s="17">
        <f t="shared" si="2"/>
        <v>20.399999999999999</v>
      </c>
      <c r="F163" s="38"/>
    </row>
    <row r="164" spans="1:6" ht="14.4" customHeight="1">
      <c r="A164" s="45" t="s">
        <v>2052</v>
      </c>
      <c r="B164" s="9" t="s">
        <v>2567</v>
      </c>
      <c r="C164" s="9" t="s">
        <v>2568</v>
      </c>
      <c r="D164" s="17">
        <v>54</v>
      </c>
      <c r="E164" s="17">
        <f t="shared" si="2"/>
        <v>54</v>
      </c>
      <c r="F164" s="38"/>
    </row>
    <row r="165" spans="1:6" ht="14.4" customHeight="1">
      <c r="A165" s="45" t="s">
        <v>2052</v>
      </c>
      <c r="B165" s="9" t="s">
        <v>2569</v>
      </c>
      <c r="C165" s="9" t="s">
        <v>2570</v>
      </c>
      <c r="D165" s="17">
        <v>86.399999999999991</v>
      </c>
      <c r="E165" s="17">
        <f t="shared" si="2"/>
        <v>86.399999999999991</v>
      </c>
      <c r="F165" s="38"/>
    </row>
    <row r="166" spans="1:6" ht="14.4" customHeight="1">
      <c r="A166" s="45" t="s">
        <v>2052</v>
      </c>
      <c r="B166" s="9" t="s">
        <v>1317</v>
      </c>
      <c r="C166" s="9" t="s">
        <v>1318</v>
      </c>
      <c r="D166" s="17">
        <v>32.4</v>
      </c>
      <c r="E166" s="17">
        <f t="shared" si="2"/>
        <v>32.4</v>
      </c>
      <c r="F166" s="38"/>
    </row>
    <row r="167" spans="1:6" s="5" customFormat="1" ht="14.4" customHeight="1" collapsed="1">
      <c r="A167" s="45" t="s">
        <v>2052</v>
      </c>
      <c r="B167" s="9" t="s">
        <v>1319</v>
      </c>
      <c r="C167" s="9" t="s">
        <v>1320</v>
      </c>
      <c r="D167" s="17">
        <v>82.8</v>
      </c>
      <c r="E167" s="17">
        <f t="shared" si="2"/>
        <v>82.8</v>
      </c>
      <c r="F167" s="38"/>
    </row>
    <row r="168" spans="1:6" ht="14.4" customHeight="1">
      <c r="A168" s="45" t="s">
        <v>2052</v>
      </c>
      <c r="B168" s="9" t="s">
        <v>1321</v>
      </c>
      <c r="C168" s="9" t="s">
        <v>1322</v>
      </c>
      <c r="D168" s="17">
        <v>133.19999999999999</v>
      </c>
      <c r="E168" s="17">
        <f t="shared" si="2"/>
        <v>133.19999999999999</v>
      </c>
      <c r="F168" s="38"/>
    </row>
    <row r="169" spans="1:6" ht="14.4" customHeight="1">
      <c r="A169" s="45" t="s">
        <v>2052</v>
      </c>
      <c r="B169" s="9" t="s">
        <v>2061</v>
      </c>
      <c r="C169" s="9" t="s">
        <v>2062</v>
      </c>
      <c r="D169" s="17">
        <v>20.399999999999999</v>
      </c>
      <c r="E169" s="17">
        <f t="shared" si="2"/>
        <v>20.399999999999999</v>
      </c>
      <c r="F169" s="38"/>
    </row>
    <row r="170" spans="1:6" ht="14.4" customHeight="1">
      <c r="A170" s="45" t="s">
        <v>2052</v>
      </c>
      <c r="B170" s="9" t="s">
        <v>2063</v>
      </c>
      <c r="C170" s="9" t="s">
        <v>2064</v>
      </c>
      <c r="D170" s="17">
        <v>54</v>
      </c>
      <c r="E170" s="17">
        <f t="shared" si="2"/>
        <v>54</v>
      </c>
      <c r="F170" s="38"/>
    </row>
    <row r="171" spans="1:6" ht="14.4" customHeight="1">
      <c r="A171" s="45" t="s">
        <v>2052</v>
      </c>
      <c r="B171" s="9" t="s">
        <v>2065</v>
      </c>
      <c r="C171" s="9" t="s">
        <v>2066</v>
      </c>
      <c r="D171" s="17">
        <v>86.399999999999991</v>
      </c>
      <c r="E171" s="17">
        <f t="shared" si="2"/>
        <v>86.399999999999991</v>
      </c>
      <c r="F171" s="38"/>
    </row>
    <row r="172" spans="1:6" ht="14.4" customHeight="1">
      <c r="A172" s="45" t="s">
        <v>2052</v>
      </c>
      <c r="B172" s="9" t="s">
        <v>2719</v>
      </c>
      <c r="C172" s="9" t="s">
        <v>2720</v>
      </c>
      <c r="D172" s="17">
        <v>45.6</v>
      </c>
      <c r="E172" s="17">
        <f t="shared" si="2"/>
        <v>45.6</v>
      </c>
      <c r="F172" s="38"/>
    </row>
    <row r="173" spans="1:6" ht="14.4" customHeight="1">
      <c r="A173" s="45" t="s">
        <v>2052</v>
      </c>
      <c r="B173" s="9" t="s">
        <v>2721</v>
      </c>
      <c r="C173" s="9" t="s">
        <v>2722</v>
      </c>
      <c r="D173" s="17">
        <v>117.6</v>
      </c>
      <c r="E173" s="17">
        <f t="shared" si="2"/>
        <v>117.6</v>
      </c>
      <c r="F173" s="38"/>
    </row>
    <row r="174" spans="1:6" ht="14.4" customHeight="1">
      <c r="A174" s="45" t="s">
        <v>2052</v>
      </c>
      <c r="B174" s="9" t="s">
        <v>2723</v>
      </c>
      <c r="C174" s="9" t="s">
        <v>2724</v>
      </c>
      <c r="D174" s="17">
        <v>188.4</v>
      </c>
      <c r="E174" s="17">
        <f t="shared" si="2"/>
        <v>188.4</v>
      </c>
      <c r="F174" s="38"/>
    </row>
    <row r="175" spans="1:6" ht="14.4" customHeight="1">
      <c r="A175" s="45" t="s">
        <v>2052</v>
      </c>
      <c r="B175" s="9" t="s">
        <v>2725</v>
      </c>
      <c r="C175" s="9" t="s">
        <v>2726</v>
      </c>
      <c r="D175" s="17">
        <v>22.8</v>
      </c>
      <c r="E175" s="17">
        <f t="shared" si="2"/>
        <v>22.8</v>
      </c>
      <c r="F175" s="38"/>
    </row>
    <row r="176" spans="1:6" ht="14.4" customHeight="1">
      <c r="A176" s="45" t="s">
        <v>2052</v>
      </c>
      <c r="B176" s="9" t="s">
        <v>2727</v>
      </c>
      <c r="C176" s="9" t="s">
        <v>2728</v>
      </c>
      <c r="D176" s="17">
        <v>61.199999999999996</v>
      </c>
      <c r="E176" s="17">
        <f t="shared" si="2"/>
        <v>61.199999999999996</v>
      </c>
      <c r="F176" s="38"/>
    </row>
    <row r="177" spans="1:6" ht="14.4" customHeight="1">
      <c r="A177" s="45" t="s">
        <v>2052</v>
      </c>
      <c r="B177" s="9" t="s">
        <v>2729</v>
      </c>
      <c r="C177" s="9" t="s">
        <v>2730</v>
      </c>
      <c r="D177" s="17">
        <v>97.2</v>
      </c>
      <c r="E177" s="17">
        <f t="shared" si="2"/>
        <v>97.2</v>
      </c>
      <c r="F177" s="38"/>
    </row>
    <row r="178" spans="1:6" s="5" customFormat="1" ht="14.4" customHeight="1" collapsed="1">
      <c r="A178" s="45" t="s">
        <v>2052</v>
      </c>
      <c r="B178" s="9" t="s">
        <v>1323</v>
      </c>
      <c r="C178" s="9" t="s">
        <v>1324</v>
      </c>
      <c r="D178" s="17">
        <v>39.6</v>
      </c>
      <c r="E178" s="17">
        <f t="shared" si="2"/>
        <v>39.6</v>
      </c>
      <c r="F178" s="38"/>
    </row>
    <row r="179" spans="1:6" ht="14.4" customHeight="1">
      <c r="A179" s="45" t="s">
        <v>2052</v>
      </c>
      <c r="B179" s="9" t="s">
        <v>1325</v>
      </c>
      <c r="C179" s="9" t="s">
        <v>1326</v>
      </c>
      <c r="D179" s="17">
        <v>102</v>
      </c>
      <c r="E179" s="17">
        <f t="shared" si="2"/>
        <v>102</v>
      </c>
      <c r="F179" s="38"/>
    </row>
    <row r="180" spans="1:6" ht="14.4" customHeight="1">
      <c r="A180" s="45" t="s">
        <v>2052</v>
      </c>
      <c r="B180" s="9" t="s">
        <v>1327</v>
      </c>
      <c r="C180" s="9" t="s">
        <v>1328</v>
      </c>
      <c r="D180" s="17">
        <v>164.4</v>
      </c>
      <c r="E180" s="17">
        <f t="shared" si="2"/>
        <v>164.4</v>
      </c>
      <c r="F180" s="38"/>
    </row>
    <row r="181" spans="1:6" s="1" customFormat="1" ht="14.4" customHeight="1">
      <c r="A181" s="45" t="s">
        <v>2052</v>
      </c>
      <c r="B181" s="9" t="s">
        <v>2067</v>
      </c>
      <c r="C181" s="9" t="s">
        <v>2068</v>
      </c>
      <c r="D181" s="17">
        <v>20.399999999999999</v>
      </c>
      <c r="E181" s="17">
        <f t="shared" si="2"/>
        <v>20.399999999999999</v>
      </c>
      <c r="F181" s="38"/>
    </row>
    <row r="182" spans="1:6" s="1" customFormat="1" ht="14.4" customHeight="1">
      <c r="A182" s="45" t="s">
        <v>2052</v>
      </c>
      <c r="B182" s="9" t="s">
        <v>2069</v>
      </c>
      <c r="C182" s="9" t="s">
        <v>2070</v>
      </c>
      <c r="D182" s="17">
        <v>54</v>
      </c>
      <c r="E182" s="17">
        <f t="shared" si="2"/>
        <v>54</v>
      </c>
      <c r="F182" s="38"/>
    </row>
    <row r="183" spans="1:6" s="1" customFormat="1" ht="14.4" customHeight="1">
      <c r="A183" s="45" t="s">
        <v>2052</v>
      </c>
      <c r="B183" s="9" t="s">
        <v>2071</v>
      </c>
      <c r="C183" s="9" t="s">
        <v>2072</v>
      </c>
      <c r="D183" s="17">
        <v>86.399999999999991</v>
      </c>
      <c r="E183" s="17">
        <f t="shared" si="2"/>
        <v>86.399999999999991</v>
      </c>
      <c r="F183" s="38"/>
    </row>
    <row r="184" spans="1:6" s="1" customFormat="1" ht="14.4" customHeight="1">
      <c r="A184" s="45" t="s">
        <v>2052</v>
      </c>
      <c r="B184" s="9" t="s">
        <v>1329</v>
      </c>
      <c r="C184" s="9" t="s">
        <v>1330</v>
      </c>
      <c r="D184" s="17">
        <v>22.8</v>
      </c>
      <c r="E184" s="17">
        <f t="shared" si="2"/>
        <v>22.8</v>
      </c>
      <c r="F184" s="38"/>
    </row>
    <row r="185" spans="1:6" s="5" customFormat="1" ht="14.4" customHeight="1" collapsed="1">
      <c r="A185" s="45" t="s">
        <v>2052</v>
      </c>
      <c r="B185" s="9" t="s">
        <v>1331</v>
      </c>
      <c r="C185" s="9" t="s">
        <v>1332</v>
      </c>
      <c r="D185" s="17">
        <v>58.8</v>
      </c>
      <c r="E185" s="17">
        <f t="shared" si="2"/>
        <v>58.8</v>
      </c>
      <c r="F185" s="38"/>
    </row>
    <row r="186" spans="1:6" s="1" customFormat="1" ht="14.4" customHeight="1">
      <c r="A186" s="45" t="s">
        <v>2052</v>
      </c>
      <c r="B186" s="9" t="s">
        <v>2073</v>
      </c>
      <c r="C186" s="9" t="s">
        <v>2074</v>
      </c>
      <c r="D186" s="17">
        <v>20.399999999999999</v>
      </c>
      <c r="E186" s="17">
        <f t="shared" si="2"/>
        <v>20.399999999999999</v>
      </c>
      <c r="F186" s="38"/>
    </row>
    <row r="187" spans="1:6" s="1" customFormat="1" ht="14.4" customHeight="1">
      <c r="A187" s="45" t="s">
        <v>2052</v>
      </c>
      <c r="B187" s="9" t="s">
        <v>2075</v>
      </c>
      <c r="C187" s="9" t="s">
        <v>2076</v>
      </c>
      <c r="D187" s="17">
        <v>54</v>
      </c>
      <c r="E187" s="17">
        <f t="shared" si="2"/>
        <v>54</v>
      </c>
      <c r="F187" s="38"/>
    </row>
    <row r="188" spans="1:6" s="1" customFormat="1" ht="14.4" customHeight="1">
      <c r="A188" s="45" t="s">
        <v>2052</v>
      </c>
      <c r="B188" s="9" t="s">
        <v>1333</v>
      </c>
      <c r="C188" s="9" t="s">
        <v>1334</v>
      </c>
      <c r="D188" s="17">
        <v>27.599999999999998</v>
      </c>
      <c r="E188" s="17">
        <f t="shared" si="2"/>
        <v>27.599999999999998</v>
      </c>
      <c r="F188" s="38"/>
    </row>
    <row r="189" spans="1:6" s="1" customFormat="1" ht="14.4" customHeight="1">
      <c r="A189" s="45" t="s">
        <v>2052</v>
      </c>
      <c r="B189" s="9" t="s">
        <v>1335</v>
      </c>
      <c r="C189" s="9" t="s">
        <v>1336</v>
      </c>
      <c r="D189" s="17">
        <v>70.8</v>
      </c>
      <c r="E189" s="17">
        <f t="shared" si="2"/>
        <v>70.8</v>
      </c>
      <c r="F189" s="38"/>
    </row>
    <row r="190" spans="1:6" ht="14.4" customHeight="1">
      <c r="A190" s="45" t="s">
        <v>2052</v>
      </c>
      <c r="B190" s="9" t="s">
        <v>2077</v>
      </c>
      <c r="C190" s="9" t="s">
        <v>2078</v>
      </c>
      <c r="D190" s="17">
        <v>20.399999999999999</v>
      </c>
      <c r="E190" s="17">
        <f t="shared" si="2"/>
        <v>20.399999999999999</v>
      </c>
      <c r="F190" s="38"/>
    </row>
    <row r="191" spans="1:6" ht="14.4" customHeight="1">
      <c r="A191" s="45" t="s">
        <v>2052</v>
      </c>
      <c r="B191" s="9" t="s">
        <v>2079</v>
      </c>
      <c r="C191" s="9" t="s">
        <v>2080</v>
      </c>
      <c r="D191" s="17">
        <v>54</v>
      </c>
      <c r="E191" s="17">
        <f t="shared" si="2"/>
        <v>54</v>
      </c>
      <c r="F191" s="38"/>
    </row>
    <row r="192" spans="1:6" ht="14.4" customHeight="1">
      <c r="A192" s="45" t="s">
        <v>2052</v>
      </c>
      <c r="B192" s="9" t="s">
        <v>1337</v>
      </c>
      <c r="C192" s="9" t="s">
        <v>1338</v>
      </c>
      <c r="D192" s="17">
        <v>34.799999999999997</v>
      </c>
      <c r="E192" s="17">
        <f t="shared" si="2"/>
        <v>34.799999999999997</v>
      </c>
      <c r="F192" s="38"/>
    </row>
    <row r="193" spans="1:6" s="5" customFormat="1" ht="14.4" customHeight="1" collapsed="1">
      <c r="A193" s="45" t="s">
        <v>2052</v>
      </c>
      <c r="B193" s="9" t="s">
        <v>1339</v>
      </c>
      <c r="C193" s="9" t="s">
        <v>1340</v>
      </c>
      <c r="D193" s="17">
        <v>87.6</v>
      </c>
      <c r="E193" s="17">
        <f t="shared" si="2"/>
        <v>87.6</v>
      </c>
      <c r="F193" s="38"/>
    </row>
    <row r="194" spans="1:6" ht="14.4" customHeight="1">
      <c r="A194" s="45" t="s">
        <v>2052</v>
      </c>
      <c r="B194" s="9" t="s">
        <v>2081</v>
      </c>
      <c r="C194" s="9" t="s">
        <v>2082</v>
      </c>
      <c r="D194" s="17">
        <v>20.399999999999999</v>
      </c>
      <c r="E194" s="17">
        <f t="shared" si="2"/>
        <v>20.399999999999999</v>
      </c>
      <c r="F194" s="38"/>
    </row>
    <row r="195" spans="1:6" ht="14.4" customHeight="1">
      <c r="A195" s="45" t="s">
        <v>2052</v>
      </c>
      <c r="B195" s="9" t="s">
        <v>2083</v>
      </c>
      <c r="C195" s="9" t="s">
        <v>2084</v>
      </c>
      <c r="D195" s="17">
        <v>54</v>
      </c>
      <c r="E195" s="17">
        <f t="shared" si="2"/>
        <v>54</v>
      </c>
      <c r="F195" s="38"/>
    </row>
    <row r="196" spans="1:6" ht="14.4" customHeight="1">
      <c r="A196" s="45" t="s">
        <v>2159</v>
      </c>
      <c r="B196" s="9" t="s">
        <v>2160</v>
      </c>
      <c r="C196" s="9" t="s">
        <v>2161</v>
      </c>
      <c r="D196" s="17">
        <v>20.399999999999999</v>
      </c>
      <c r="E196" s="17">
        <f t="shared" si="2"/>
        <v>20.399999999999999</v>
      </c>
      <c r="F196" s="38"/>
    </row>
    <row r="197" spans="1:6" ht="14.4" customHeight="1">
      <c r="A197" s="45" t="s">
        <v>2159</v>
      </c>
      <c r="B197" s="9" t="s">
        <v>2162</v>
      </c>
      <c r="C197" s="9" t="s">
        <v>2163</v>
      </c>
      <c r="D197" s="17">
        <v>54</v>
      </c>
      <c r="E197" s="17">
        <f t="shared" si="2"/>
        <v>54</v>
      </c>
      <c r="F197" s="38"/>
    </row>
    <row r="198" spans="1:6" ht="14.4" customHeight="1">
      <c r="A198" s="45" t="s">
        <v>2159</v>
      </c>
      <c r="B198" s="9" t="s">
        <v>2164</v>
      </c>
      <c r="C198" s="9" t="s">
        <v>2165</v>
      </c>
      <c r="D198" s="17">
        <v>86.399999999999991</v>
      </c>
      <c r="E198" s="17">
        <f t="shared" ref="E198:E261" si="3">D198*(1-$E$5)</f>
        <v>86.399999999999991</v>
      </c>
      <c r="F198" s="38"/>
    </row>
    <row r="199" spans="1:6" ht="14.4" customHeight="1">
      <c r="A199" s="45" t="s">
        <v>2159</v>
      </c>
      <c r="B199" s="9" t="s">
        <v>2166</v>
      </c>
      <c r="C199" s="9" t="s">
        <v>2167</v>
      </c>
      <c r="D199" s="17">
        <v>20.399999999999999</v>
      </c>
      <c r="E199" s="17">
        <f t="shared" si="3"/>
        <v>20.399999999999999</v>
      </c>
      <c r="F199" s="38"/>
    </row>
    <row r="200" spans="1:6" ht="14.4" customHeight="1">
      <c r="A200" s="45" t="s">
        <v>2159</v>
      </c>
      <c r="B200" s="9" t="s">
        <v>2168</v>
      </c>
      <c r="C200" s="9" t="s">
        <v>2169</v>
      </c>
      <c r="D200" s="17">
        <v>54</v>
      </c>
      <c r="E200" s="17">
        <f t="shared" si="3"/>
        <v>54</v>
      </c>
      <c r="F200" s="38"/>
    </row>
    <row r="201" spans="1:6" s="5" customFormat="1" ht="14.4" customHeight="1" collapsed="1">
      <c r="A201" s="45" t="s">
        <v>2159</v>
      </c>
      <c r="B201" s="9" t="s">
        <v>2170</v>
      </c>
      <c r="C201" s="9" t="s">
        <v>2171</v>
      </c>
      <c r="D201" s="17">
        <v>86.399999999999991</v>
      </c>
      <c r="E201" s="17">
        <f t="shared" si="3"/>
        <v>86.399999999999991</v>
      </c>
      <c r="F201" s="38"/>
    </row>
    <row r="202" spans="1:6" ht="14.4" customHeight="1">
      <c r="A202" s="45" t="s">
        <v>2159</v>
      </c>
      <c r="B202" s="9" t="s">
        <v>1443</v>
      </c>
      <c r="C202" s="9" t="s">
        <v>1444</v>
      </c>
      <c r="D202" s="17">
        <v>1108.8</v>
      </c>
      <c r="E202" s="17">
        <f t="shared" si="3"/>
        <v>1108.8</v>
      </c>
      <c r="F202" s="38"/>
    </row>
    <row r="203" spans="1:6" ht="14.4" customHeight="1">
      <c r="A203" s="45" t="s">
        <v>2159</v>
      </c>
      <c r="B203" s="9" t="s">
        <v>2650</v>
      </c>
      <c r="C203" s="9" t="s">
        <v>2651</v>
      </c>
      <c r="D203" s="17">
        <v>396</v>
      </c>
      <c r="E203" s="17">
        <f t="shared" si="3"/>
        <v>396</v>
      </c>
      <c r="F203" s="38"/>
    </row>
    <row r="204" spans="1:6" ht="14.4" customHeight="1">
      <c r="A204" s="45" t="s">
        <v>2159</v>
      </c>
      <c r="B204" s="9" t="s">
        <v>1445</v>
      </c>
      <c r="C204" s="9" t="s">
        <v>1446</v>
      </c>
      <c r="D204" s="17">
        <v>4776</v>
      </c>
      <c r="E204" s="17">
        <f t="shared" si="3"/>
        <v>4776</v>
      </c>
      <c r="F204" s="38"/>
    </row>
    <row r="205" spans="1:6" ht="14.4" customHeight="1">
      <c r="A205" s="45" t="s">
        <v>2159</v>
      </c>
      <c r="B205" s="9" t="s">
        <v>2652</v>
      </c>
      <c r="C205" s="9" t="s">
        <v>2653</v>
      </c>
      <c r="D205" s="17">
        <v>1910.3999999999999</v>
      </c>
      <c r="E205" s="17">
        <f t="shared" si="3"/>
        <v>1910.3999999999999</v>
      </c>
      <c r="F205" s="38"/>
    </row>
    <row r="206" spans="1:6" ht="14.4" customHeight="1">
      <c r="A206" s="45" t="s">
        <v>2159</v>
      </c>
      <c r="B206" s="9" t="s">
        <v>2847</v>
      </c>
      <c r="C206" s="9" t="s">
        <v>2848</v>
      </c>
      <c r="D206" s="17">
        <v>50.4</v>
      </c>
      <c r="E206" s="17">
        <f t="shared" si="3"/>
        <v>50.4</v>
      </c>
      <c r="F206" s="38"/>
    </row>
    <row r="207" spans="1:6" ht="14.4" customHeight="1">
      <c r="A207" s="45" t="s">
        <v>2159</v>
      </c>
      <c r="B207" s="9" t="s">
        <v>2849</v>
      </c>
      <c r="C207" s="9" t="s">
        <v>2850</v>
      </c>
      <c r="D207" s="17">
        <v>136.79999999999998</v>
      </c>
      <c r="E207" s="17">
        <f t="shared" si="3"/>
        <v>136.79999999999998</v>
      </c>
      <c r="F207" s="38"/>
    </row>
    <row r="208" spans="1:6" ht="14.4" customHeight="1">
      <c r="A208" s="45" t="s">
        <v>2159</v>
      </c>
      <c r="B208" s="9" t="s">
        <v>2851</v>
      </c>
      <c r="C208" s="9" t="s">
        <v>2852</v>
      </c>
      <c r="D208" s="17">
        <v>216</v>
      </c>
      <c r="E208" s="17">
        <f t="shared" si="3"/>
        <v>216</v>
      </c>
      <c r="F208" s="38"/>
    </row>
    <row r="209" spans="1:6" ht="14.4" customHeight="1">
      <c r="A209" s="45" t="s">
        <v>2159</v>
      </c>
      <c r="B209" s="9" t="s">
        <v>2853</v>
      </c>
      <c r="C209" s="9" t="s">
        <v>2854</v>
      </c>
      <c r="D209" s="17">
        <v>20.399999999999999</v>
      </c>
      <c r="E209" s="17">
        <f t="shared" si="3"/>
        <v>20.399999999999999</v>
      </c>
      <c r="F209" s="38"/>
    </row>
    <row r="210" spans="1:6" ht="14.4" customHeight="1">
      <c r="A210" s="45" t="s">
        <v>2159</v>
      </c>
      <c r="B210" s="9" t="s">
        <v>2855</v>
      </c>
      <c r="C210" s="9" t="s">
        <v>2856</v>
      </c>
      <c r="D210" s="17">
        <v>57.599999999999994</v>
      </c>
      <c r="E210" s="17">
        <f t="shared" si="3"/>
        <v>57.599999999999994</v>
      </c>
      <c r="F210" s="38"/>
    </row>
    <row r="211" spans="1:6" ht="14.4" customHeight="1">
      <c r="A211" s="45" t="s">
        <v>2159</v>
      </c>
      <c r="B211" s="9" t="s">
        <v>2857</v>
      </c>
      <c r="C211" s="9" t="s">
        <v>2858</v>
      </c>
      <c r="D211" s="17">
        <v>86.399999999999991</v>
      </c>
      <c r="E211" s="17">
        <f t="shared" si="3"/>
        <v>86.399999999999991</v>
      </c>
      <c r="F211" s="38"/>
    </row>
    <row r="212" spans="1:6" ht="14.4" customHeight="1">
      <c r="A212" s="45" t="s">
        <v>2159</v>
      </c>
      <c r="B212" s="9" t="s">
        <v>2654</v>
      </c>
      <c r="C212" s="9" t="s">
        <v>2655</v>
      </c>
      <c r="D212" s="17">
        <v>55.199999999999996</v>
      </c>
      <c r="E212" s="17">
        <f t="shared" si="3"/>
        <v>55.199999999999996</v>
      </c>
      <c r="F212" s="38"/>
    </row>
    <row r="213" spans="1:6" ht="14.4" customHeight="1">
      <c r="A213" s="45" t="s">
        <v>2159</v>
      </c>
      <c r="B213" s="9" t="s">
        <v>2656</v>
      </c>
      <c r="C213" s="9" t="s">
        <v>2657</v>
      </c>
      <c r="D213" s="17">
        <v>147.6</v>
      </c>
      <c r="E213" s="17">
        <f t="shared" si="3"/>
        <v>147.6</v>
      </c>
      <c r="F213" s="38"/>
    </row>
    <row r="214" spans="1:6" ht="14.4" customHeight="1">
      <c r="A214" s="45" t="s">
        <v>2159</v>
      </c>
      <c r="B214" s="9" t="s">
        <v>2658</v>
      </c>
      <c r="C214" s="9" t="s">
        <v>2659</v>
      </c>
      <c r="D214" s="17">
        <v>234</v>
      </c>
      <c r="E214" s="17">
        <f t="shared" si="3"/>
        <v>234</v>
      </c>
      <c r="F214" s="38"/>
    </row>
    <row r="215" spans="1:6" ht="14.4" customHeight="1">
      <c r="A215" s="45" t="s">
        <v>2159</v>
      </c>
      <c r="B215" s="9" t="s">
        <v>2660</v>
      </c>
      <c r="C215" s="9" t="s">
        <v>2661</v>
      </c>
      <c r="D215" s="17">
        <v>20.399999999999999</v>
      </c>
      <c r="E215" s="17">
        <f t="shared" si="3"/>
        <v>20.399999999999999</v>
      </c>
      <c r="F215" s="38"/>
    </row>
    <row r="216" spans="1:6" ht="14.4" customHeight="1">
      <c r="A216" s="45" t="s">
        <v>2159</v>
      </c>
      <c r="B216" s="9" t="s">
        <v>2662</v>
      </c>
      <c r="C216" s="9" t="s">
        <v>2663</v>
      </c>
      <c r="D216" s="17">
        <v>62.4</v>
      </c>
      <c r="E216" s="17">
        <f t="shared" si="3"/>
        <v>62.4</v>
      </c>
      <c r="F216" s="38"/>
    </row>
    <row r="217" spans="1:6" ht="14.4" customHeight="1">
      <c r="A217" s="45" t="s">
        <v>2159</v>
      </c>
      <c r="B217" s="9" t="s">
        <v>2664</v>
      </c>
      <c r="C217" s="9" t="s">
        <v>2665</v>
      </c>
      <c r="D217" s="17">
        <v>93.6</v>
      </c>
      <c r="E217" s="17">
        <f t="shared" si="3"/>
        <v>93.6</v>
      </c>
      <c r="F217" s="38"/>
    </row>
    <row r="218" spans="1:6" ht="14.4" customHeight="1">
      <c r="A218" s="45" t="s">
        <v>2159</v>
      </c>
      <c r="B218" s="9" t="s">
        <v>2859</v>
      </c>
      <c r="C218" s="9" t="s">
        <v>2860</v>
      </c>
      <c r="D218" s="17">
        <v>55.199999999999996</v>
      </c>
      <c r="E218" s="17">
        <f t="shared" si="3"/>
        <v>55.199999999999996</v>
      </c>
      <c r="F218" s="38"/>
    </row>
    <row r="219" spans="1:6" s="5" customFormat="1" ht="14.4" customHeight="1" collapsed="1">
      <c r="A219" s="45" t="s">
        <v>2159</v>
      </c>
      <c r="B219" s="9" t="s">
        <v>2861</v>
      </c>
      <c r="C219" s="9" t="s">
        <v>2862</v>
      </c>
      <c r="D219" s="17">
        <v>147.6</v>
      </c>
      <c r="E219" s="17">
        <f t="shared" si="3"/>
        <v>147.6</v>
      </c>
      <c r="F219" s="38"/>
    </row>
    <row r="220" spans="1:6" ht="14.4" customHeight="1">
      <c r="A220" s="45" t="s">
        <v>2159</v>
      </c>
      <c r="B220" s="9" t="s">
        <v>2863</v>
      </c>
      <c r="C220" s="9" t="s">
        <v>2864</v>
      </c>
      <c r="D220" s="17">
        <v>234</v>
      </c>
      <c r="E220" s="17">
        <f t="shared" si="3"/>
        <v>234</v>
      </c>
      <c r="F220" s="38"/>
    </row>
    <row r="221" spans="1:6" s="1" customFormat="1" ht="14.4" customHeight="1">
      <c r="A221" s="45" t="s">
        <v>2159</v>
      </c>
      <c r="B221" s="9" t="s">
        <v>2865</v>
      </c>
      <c r="C221" s="9" t="s">
        <v>2866</v>
      </c>
      <c r="D221" s="17">
        <v>20.399999999999999</v>
      </c>
      <c r="E221" s="17">
        <f t="shared" si="3"/>
        <v>20.399999999999999</v>
      </c>
      <c r="F221" s="38"/>
    </row>
    <row r="222" spans="1:6" s="1" customFormat="1" ht="14.4" customHeight="1">
      <c r="A222" s="45" t="s">
        <v>2159</v>
      </c>
      <c r="B222" s="9" t="s">
        <v>2867</v>
      </c>
      <c r="C222" s="9" t="s">
        <v>2868</v>
      </c>
      <c r="D222" s="17">
        <v>62.4</v>
      </c>
      <c r="E222" s="17">
        <f t="shared" si="3"/>
        <v>62.4</v>
      </c>
      <c r="F222" s="38"/>
    </row>
    <row r="223" spans="1:6" ht="14.4" customHeight="1">
      <c r="A223" s="45" t="s">
        <v>2159</v>
      </c>
      <c r="B223" s="9" t="s">
        <v>2869</v>
      </c>
      <c r="C223" s="9" t="s">
        <v>2870</v>
      </c>
      <c r="D223" s="17">
        <v>93.6</v>
      </c>
      <c r="E223" s="17">
        <f t="shared" si="3"/>
        <v>93.6</v>
      </c>
      <c r="F223" s="38"/>
    </row>
    <row r="224" spans="1:6" ht="14.4" customHeight="1">
      <c r="A224" s="45" t="s">
        <v>2159</v>
      </c>
      <c r="B224" s="9" t="s">
        <v>1447</v>
      </c>
      <c r="C224" s="9" t="s">
        <v>1448</v>
      </c>
      <c r="D224" s="17">
        <v>82.8</v>
      </c>
      <c r="E224" s="17">
        <f t="shared" si="3"/>
        <v>82.8</v>
      </c>
      <c r="F224" s="38" t="s">
        <v>3080</v>
      </c>
    </row>
    <row r="225" spans="1:6" ht="14.4" customHeight="1">
      <c r="A225" s="45" t="s">
        <v>2159</v>
      </c>
      <c r="B225" s="9" t="s">
        <v>1449</v>
      </c>
      <c r="C225" s="9" t="s">
        <v>1450</v>
      </c>
      <c r="D225" s="17">
        <v>225.6</v>
      </c>
      <c r="E225" s="17">
        <f t="shared" si="3"/>
        <v>225.6</v>
      </c>
      <c r="F225" s="38" t="s">
        <v>3080</v>
      </c>
    </row>
    <row r="226" spans="1:6" ht="14.4" customHeight="1">
      <c r="A226" s="45" t="s">
        <v>2159</v>
      </c>
      <c r="B226" s="9" t="s">
        <v>1451</v>
      </c>
      <c r="C226" s="9" t="s">
        <v>1452</v>
      </c>
      <c r="D226" s="17">
        <v>356.4</v>
      </c>
      <c r="E226" s="17">
        <f t="shared" si="3"/>
        <v>356.4</v>
      </c>
      <c r="F226" s="38" t="s">
        <v>3080</v>
      </c>
    </row>
    <row r="227" spans="1:6" ht="14.4" customHeight="1">
      <c r="A227" s="45" t="s">
        <v>2159</v>
      </c>
      <c r="B227" s="9" t="s">
        <v>2172</v>
      </c>
      <c r="C227" s="9" t="s">
        <v>2173</v>
      </c>
      <c r="D227" s="17">
        <v>30</v>
      </c>
      <c r="E227" s="17">
        <f t="shared" si="3"/>
        <v>30</v>
      </c>
      <c r="F227" s="38" t="s">
        <v>3080</v>
      </c>
    </row>
    <row r="228" spans="1:6" ht="14.4" customHeight="1">
      <c r="A228" s="45" t="s">
        <v>2159</v>
      </c>
      <c r="B228" s="9" t="s">
        <v>2174</v>
      </c>
      <c r="C228" s="9" t="s">
        <v>2175</v>
      </c>
      <c r="D228" s="17">
        <v>94.8</v>
      </c>
      <c r="E228" s="17">
        <f t="shared" si="3"/>
        <v>94.8</v>
      </c>
      <c r="F228" s="38" t="s">
        <v>3080</v>
      </c>
    </row>
    <row r="229" spans="1:6" ht="14.4" customHeight="1">
      <c r="A229" s="45" t="s">
        <v>2159</v>
      </c>
      <c r="B229" s="9" t="s">
        <v>2176</v>
      </c>
      <c r="C229" s="9" t="s">
        <v>2177</v>
      </c>
      <c r="D229" s="17">
        <v>142.79999999999998</v>
      </c>
      <c r="E229" s="17">
        <f t="shared" si="3"/>
        <v>142.79999999999998</v>
      </c>
      <c r="F229" s="38" t="s">
        <v>3080</v>
      </c>
    </row>
    <row r="230" spans="1:6" ht="14.4" customHeight="1">
      <c r="A230" s="45" t="s">
        <v>2159</v>
      </c>
      <c r="B230" s="9" t="s">
        <v>1453</v>
      </c>
      <c r="C230" s="9" t="s">
        <v>1454</v>
      </c>
      <c r="D230" s="17">
        <v>82.8</v>
      </c>
      <c r="E230" s="17">
        <f t="shared" si="3"/>
        <v>82.8</v>
      </c>
      <c r="F230" s="38"/>
    </row>
    <row r="231" spans="1:6" ht="14.4" customHeight="1">
      <c r="A231" s="45" t="s">
        <v>2159</v>
      </c>
      <c r="B231" s="9" t="s">
        <v>1455</v>
      </c>
      <c r="C231" s="9" t="s">
        <v>1456</v>
      </c>
      <c r="D231" s="17">
        <v>225.6</v>
      </c>
      <c r="E231" s="17">
        <f t="shared" si="3"/>
        <v>225.6</v>
      </c>
      <c r="F231" s="38"/>
    </row>
    <row r="232" spans="1:6" ht="14.4" customHeight="1">
      <c r="A232" s="45" t="s">
        <v>2159</v>
      </c>
      <c r="B232" s="9" t="s">
        <v>1457</v>
      </c>
      <c r="C232" s="9" t="s">
        <v>1458</v>
      </c>
      <c r="D232" s="17">
        <v>356.4</v>
      </c>
      <c r="E232" s="17">
        <f t="shared" si="3"/>
        <v>356.4</v>
      </c>
      <c r="F232" s="38"/>
    </row>
    <row r="233" spans="1:6" ht="14.4" customHeight="1">
      <c r="A233" s="45" t="s">
        <v>2159</v>
      </c>
      <c r="B233" s="9" t="s">
        <v>2178</v>
      </c>
      <c r="C233" s="9" t="s">
        <v>2179</v>
      </c>
      <c r="D233" s="17">
        <v>30</v>
      </c>
      <c r="E233" s="17">
        <f t="shared" si="3"/>
        <v>30</v>
      </c>
      <c r="F233" s="38"/>
    </row>
    <row r="234" spans="1:6" s="5" customFormat="1" ht="14.4" customHeight="1" collapsed="1">
      <c r="A234" s="45" t="s">
        <v>2159</v>
      </c>
      <c r="B234" s="9" t="s">
        <v>2180</v>
      </c>
      <c r="C234" s="9" t="s">
        <v>2181</v>
      </c>
      <c r="D234" s="17">
        <v>94.8</v>
      </c>
      <c r="E234" s="17">
        <f t="shared" si="3"/>
        <v>94.8</v>
      </c>
      <c r="F234" s="38"/>
    </row>
    <row r="235" spans="1:6" ht="14.4" customHeight="1">
      <c r="A235" s="45" t="s">
        <v>2159</v>
      </c>
      <c r="B235" s="9" t="s">
        <v>2182</v>
      </c>
      <c r="C235" s="9" t="s">
        <v>2183</v>
      </c>
      <c r="D235" s="17">
        <v>142.79999999999998</v>
      </c>
      <c r="E235" s="17">
        <f t="shared" si="3"/>
        <v>142.79999999999998</v>
      </c>
      <c r="F235" s="38"/>
    </row>
    <row r="236" spans="1:6" ht="14.4" customHeight="1">
      <c r="A236" s="45" t="s">
        <v>2159</v>
      </c>
      <c r="B236" s="9" t="s">
        <v>1459</v>
      </c>
      <c r="C236" s="9" t="s">
        <v>1460</v>
      </c>
      <c r="D236" s="17">
        <v>268.8</v>
      </c>
      <c r="E236" s="17">
        <f t="shared" si="3"/>
        <v>268.8</v>
      </c>
      <c r="F236" s="38"/>
    </row>
    <row r="237" spans="1:6" ht="14.4" customHeight="1">
      <c r="A237" s="45" t="s">
        <v>2159</v>
      </c>
      <c r="B237" s="9" t="s">
        <v>1461</v>
      </c>
      <c r="C237" s="9" t="s">
        <v>1462</v>
      </c>
      <c r="D237" s="17">
        <v>729.6</v>
      </c>
      <c r="E237" s="17">
        <f t="shared" si="3"/>
        <v>729.6</v>
      </c>
      <c r="F237" s="38"/>
    </row>
    <row r="238" spans="1:6" ht="14.4" customHeight="1">
      <c r="A238" s="45" t="s">
        <v>2159</v>
      </c>
      <c r="B238" s="9" t="s">
        <v>1463</v>
      </c>
      <c r="C238" s="9" t="s">
        <v>1464</v>
      </c>
      <c r="D238" s="17">
        <v>1152</v>
      </c>
      <c r="E238" s="17">
        <f t="shared" si="3"/>
        <v>1152</v>
      </c>
      <c r="F238" s="38"/>
    </row>
    <row r="239" spans="1:6" ht="14.4" customHeight="1">
      <c r="A239" s="45" t="s">
        <v>2159</v>
      </c>
      <c r="B239" s="9" t="s">
        <v>2184</v>
      </c>
      <c r="C239" s="9" t="s">
        <v>2185</v>
      </c>
      <c r="D239" s="17">
        <v>96</v>
      </c>
      <c r="E239" s="17">
        <f t="shared" si="3"/>
        <v>96</v>
      </c>
      <c r="F239" s="38"/>
    </row>
    <row r="240" spans="1:6" ht="14.4" customHeight="1">
      <c r="A240" s="45" t="s">
        <v>2159</v>
      </c>
      <c r="B240" s="9" t="s">
        <v>2186</v>
      </c>
      <c r="C240" s="9" t="s">
        <v>2187</v>
      </c>
      <c r="D240" s="17">
        <v>307.2</v>
      </c>
      <c r="E240" s="17">
        <f t="shared" si="3"/>
        <v>307.2</v>
      </c>
      <c r="F240" s="38"/>
    </row>
    <row r="241" spans="1:6" ht="14.4" customHeight="1">
      <c r="A241" s="45" t="s">
        <v>2159</v>
      </c>
      <c r="B241" s="9" t="s">
        <v>2188</v>
      </c>
      <c r="C241" s="9" t="s">
        <v>2189</v>
      </c>
      <c r="D241" s="17">
        <v>460.79999999999995</v>
      </c>
      <c r="E241" s="17">
        <f t="shared" si="3"/>
        <v>460.79999999999995</v>
      </c>
      <c r="F241" s="38"/>
    </row>
    <row r="242" spans="1:6" ht="14.4" customHeight="1">
      <c r="A242" s="45" t="s">
        <v>2159</v>
      </c>
      <c r="B242" s="9" t="s">
        <v>2731</v>
      </c>
      <c r="C242" s="9" t="s">
        <v>2732</v>
      </c>
      <c r="D242" s="17">
        <v>268.8</v>
      </c>
      <c r="E242" s="17">
        <f t="shared" si="3"/>
        <v>268.8</v>
      </c>
      <c r="F242" s="38"/>
    </row>
    <row r="243" spans="1:6" ht="14.4" customHeight="1">
      <c r="A243" s="45" t="s">
        <v>2159</v>
      </c>
      <c r="B243" s="9" t="s">
        <v>2733</v>
      </c>
      <c r="C243" s="9" t="s">
        <v>2734</v>
      </c>
      <c r="D243" s="17">
        <v>729.6</v>
      </c>
      <c r="E243" s="17">
        <f t="shared" si="3"/>
        <v>729.6</v>
      </c>
      <c r="F243" s="38"/>
    </row>
    <row r="244" spans="1:6" ht="14.4" customHeight="1">
      <c r="A244" s="45" t="s">
        <v>2159</v>
      </c>
      <c r="B244" s="9" t="s">
        <v>2735</v>
      </c>
      <c r="C244" s="9" t="s">
        <v>2736</v>
      </c>
      <c r="D244" s="17">
        <v>1152</v>
      </c>
      <c r="E244" s="17">
        <f t="shared" si="3"/>
        <v>1152</v>
      </c>
      <c r="F244" s="38"/>
    </row>
    <row r="245" spans="1:6" s="5" customFormat="1" ht="14.4" customHeight="1" collapsed="1">
      <c r="A245" s="45" t="s">
        <v>2159</v>
      </c>
      <c r="B245" s="9" t="s">
        <v>2737</v>
      </c>
      <c r="C245" s="9" t="s">
        <v>2738</v>
      </c>
      <c r="D245" s="17">
        <v>96</v>
      </c>
      <c r="E245" s="17">
        <f t="shared" si="3"/>
        <v>96</v>
      </c>
      <c r="F245" s="38"/>
    </row>
    <row r="246" spans="1:6" s="5" customFormat="1" ht="14.4" customHeight="1" collapsed="1">
      <c r="A246" s="45" t="s">
        <v>2159</v>
      </c>
      <c r="B246" s="9" t="s">
        <v>2739</v>
      </c>
      <c r="C246" s="9" t="s">
        <v>2740</v>
      </c>
      <c r="D246" s="17">
        <v>307.2</v>
      </c>
      <c r="E246" s="17">
        <f t="shared" si="3"/>
        <v>307.2</v>
      </c>
      <c r="F246" s="38"/>
    </row>
    <row r="247" spans="1:6" ht="14.4" customHeight="1">
      <c r="A247" s="45" t="s">
        <v>2159</v>
      </c>
      <c r="B247" s="9" t="s">
        <v>2741</v>
      </c>
      <c r="C247" s="9" t="s">
        <v>2742</v>
      </c>
      <c r="D247" s="17">
        <v>460.79999999999995</v>
      </c>
      <c r="E247" s="17">
        <f t="shared" si="3"/>
        <v>460.79999999999995</v>
      </c>
      <c r="F247" s="38"/>
    </row>
    <row r="248" spans="1:6" ht="14.4" customHeight="1">
      <c r="A248" s="45" t="s">
        <v>2159</v>
      </c>
      <c r="B248" s="9" t="s">
        <v>1465</v>
      </c>
      <c r="C248" s="9" t="s">
        <v>1466</v>
      </c>
      <c r="D248" s="17">
        <v>109.2</v>
      </c>
      <c r="E248" s="17">
        <f t="shared" si="3"/>
        <v>109.2</v>
      </c>
      <c r="F248" s="38" t="s">
        <v>3080</v>
      </c>
    </row>
    <row r="249" spans="1:6" ht="14.4" customHeight="1">
      <c r="A249" s="45" t="s">
        <v>2159</v>
      </c>
      <c r="B249" s="9" t="s">
        <v>1467</v>
      </c>
      <c r="C249" s="9" t="s">
        <v>1468</v>
      </c>
      <c r="D249" s="17">
        <v>296.39999999999998</v>
      </c>
      <c r="E249" s="17">
        <f t="shared" si="3"/>
        <v>296.39999999999998</v>
      </c>
      <c r="F249" s="38" t="s">
        <v>3080</v>
      </c>
    </row>
    <row r="250" spans="1:6" ht="14.4" customHeight="1">
      <c r="A250" s="45" t="s">
        <v>2159</v>
      </c>
      <c r="B250" s="9" t="s">
        <v>1469</v>
      </c>
      <c r="C250" s="9" t="s">
        <v>1470</v>
      </c>
      <c r="D250" s="17">
        <v>468</v>
      </c>
      <c r="E250" s="17">
        <f t="shared" si="3"/>
        <v>468</v>
      </c>
      <c r="F250" s="38" t="s">
        <v>3080</v>
      </c>
    </row>
    <row r="251" spans="1:6" ht="14.4" customHeight="1">
      <c r="A251" s="45" t="s">
        <v>2159</v>
      </c>
      <c r="B251" s="9" t="s">
        <v>2190</v>
      </c>
      <c r="C251" s="9" t="s">
        <v>2191</v>
      </c>
      <c r="D251" s="17">
        <v>38.4</v>
      </c>
      <c r="E251" s="17">
        <f t="shared" si="3"/>
        <v>38.4</v>
      </c>
      <c r="F251" s="38" t="s">
        <v>3080</v>
      </c>
    </row>
    <row r="252" spans="1:6" ht="14.4" customHeight="1">
      <c r="A252" s="45" t="s">
        <v>2159</v>
      </c>
      <c r="B252" s="9" t="s">
        <v>2192</v>
      </c>
      <c r="C252" s="9" t="s">
        <v>2193</v>
      </c>
      <c r="D252" s="17">
        <v>124.8</v>
      </c>
      <c r="E252" s="17">
        <f t="shared" si="3"/>
        <v>124.8</v>
      </c>
      <c r="F252" s="38" t="s">
        <v>3080</v>
      </c>
    </row>
    <row r="253" spans="1:6" ht="14.4" customHeight="1">
      <c r="A253" s="45" t="s">
        <v>2159</v>
      </c>
      <c r="B253" s="9" t="s">
        <v>2194</v>
      </c>
      <c r="C253" s="9" t="s">
        <v>2195</v>
      </c>
      <c r="D253" s="17">
        <v>187.2</v>
      </c>
      <c r="E253" s="17">
        <f t="shared" si="3"/>
        <v>187.2</v>
      </c>
      <c r="F253" s="38" t="s">
        <v>3080</v>
      </c>
    </row>
    <row r="254" spans="1:6" ht="14.4" customHeight="1">
      <c r="A254" s="45" t="s">
        <v>2159</v>
      </c>
      <c r="B254" s="9" t="s">
        <v>2666</v>
      </c>
      <c r="C254" s="9" t="s">
        <v>2667</v>
      </c>
      <c r="D254" s="17">
        <v>117.6</v>
      </c>
      <c r="E254" s="17">
        <f t="shared" si="3"/>
        <v>117.6</v>
      </c>
      <c r="F254" s="38"/>
    </row>
    <row r="255" spans="1:6" ht="14.4" customHeight="1">
      <c r="A255" s="45" t="s">
        <v>2159</v>
      </c>
      <c r="B255" s="9" t="s">
        <v>2668</v>
      </c>
      <c r="C255" s="9" t="s">
        <v>2669</v>
      </c>
      <c r="D255" s="17">
        <v>319.2</v>
      </c>
      <c r="E255" s="17">
        <f t="shared" si="3"/>
        <v>319.2</v>
      </c>
      <c r="F255" s="38"/>
    </row>
    <row r="256" spans="1:6" ht="14.4" customHeight="1">
      <c r="A256" s="45" t="s">
        <v>2159</v>
      </c>
      <c r="B256" s="9" t="s">
        <v>2670</v>
      </c>
      <c r="C256" s="9" t="s">
        <v>2671</v>
      </c>
      <c r="D256" s="17">
        <v>504</v>
      </c>
      <c r="E256" s="17">
        <f t="shared" si="3"/>
        <v>504</v>
      </c>
      <c r="F256" s="38"/>
    </row>
    <row r="257" spans="1:6" ht="14.4" customHeight="1">
      <c r="A257" s="45" t="s">
        <v>2159</v>
      </c>
      <c r="B257" s="9" t="s">
        <v>2672</v>
      </c>
      <c r="C257" s="9" t="s">
        <v>2673</v>
      </c>
      <c r="D257" s="17">
        <v>42</v>
      </c>
      <c r="E257" s="17">
        <f t="shared" si="3"/>
        <v>42</v>
      </c>
      <c r="F257" s="38"/>
    </row>
    <row r="258" spans="1:6" ht="14.4" customHeight="1">
      <c r="A258" s="45" t="s">
        <v>2159</v>
      </c>
      <c r="B258" s="9" t="s">
        <v>2674</v>
      </c>
      <c r="C258" s="9" t="s">
        <v>2675</v>
      </c>
      <c r="D258" s="17">
        <v>134.4</v>
      </c>
      <c r="E258" s="17">
        <f t="shared" si="3"/>
        <v>134.4</v>
      </c>
      <c r="F258" s="38"/>
    </row>
    <row r="259" spans="1:6" ht="14.4" customHeight="1">
      <c r="A259" s="45" t="s">
        <v>2159</v>
      </c>
      <c r="B259" s="9" t="s">
        <v>2676</v>
      </c>
      <c r="C259" s="9" t="s">
        <v>2677</v>
      </c>
      <c r="D259" s="17">
        <v>201.6</v>
      </c>
      <c r="E259" s="17">
        <f t="shared" si="3"/>
        <v>201.6</v>
      </c>
      <c r="F259" s="38"/>
    </row>
    <row r="260" spans="1:6" ht="14.4" customHeight="1">
      <c r="A260" s="45" t="s">
        <v>2159</v>
      </c>
      <c r="B260" s="9" t="s">
        <v>2743</v>
      </c>
      <c r="C260" s="9" t="s">
        <v>2744</v>
      </c>
      <c r="D260" s="17">
        <v>92.399999999999991</v>
      </c>
      <c r="E260" s="17">
        <f t="shared" si="3"/>
        <v>92.399999999999991</v>
      </c>
      <c r="F260" s="38"/>
    </row>
    <row r="261" spans="1:6" ht="14.4" customHeight="1">
      <c r="A261" s="45" t="s">
        <v>2159</v>
      </c>
      <c r="B261" s="9" t="s">
        <v>2745</v>
      </c>
      <c r="C261" s="9" t="s">
        <v>2746</v>
      </c>
      <c r="D261" s="17">
        <v>250.79999999999998</v>
      </c>
      <c r="E261" s="17">
        <f t="shared" si="3"/>
        <v>250.79999999999998</v>
      </c>
      <c r="F261" s="38"/>
    </row>
    <row r="262" spans="1:6" ht="14.4" customHeight="1">
      <c r="A262" s="45" t="s">
        <v>2159</v>
      </c>
      <c r="B262" s="9" t="s">
        <v>2747</v>
      </c>
      <c r="C262" s="9" t="s">
        <v>2748</v>
      </c>
      <c r="D262" s="17">
        <v>396</v>
      </c>
      <c r="E262" s="17">
        <f t="shared" ref="E262:E325" si="4">D262*(1-$E$5)</f>
        <v>396</v>
      </c>
      <c r="F262" s="38"/>
    </row>
    <row r="263" spans="1:6" ht="14.4" customHeight="1">
      <c r="A263" s="45" t="s">
        <v>2159</v>
      </c>
      <c r="B263" s="9" t="s">
        <v>2749</v>
      </c>
      <c r="C263" s="9" t="s">
        <v>2750</v>
      </c>
      <c r="D263" s="17">
        <v>33.6</v>
      </c>
      <c r="E263" s="17">
        <f t="shared" si="4"/>
        <v>33.6</v>
      </c>
      <c r="F263" s="38"/>
    </row>
    <row r="264" spans="1:6" ht="14.4" customHeight="1">
      <c r="A264" s="45" t="s">
        <v>2159</v>
      </c>
      <c r="B264" s="9" t="s">
        <v>2751</v>
      </c>
      <c r="C264" s="9" t="s">
        <v>2752</v>
      </c>
      <c r="D264" s="17">
        <v>105.6</v>
      </c>
      <c r="E264" s="17">
        <f t="shared" si="4"/>
        <v>105.6</v>
      </c>
      <c r="F264" s="38"/>
    </row>
    <row r="265" spans="1:6" ht="14.4" customHeight="1">
      <c r="A265" s="45" t="s">
        <v>2159</v>
      </c>
      <c r="B265" s="9" t="s">
        <v>2753</v>
      </c>
      <c r="C265" s="9" t="s">
        <v>2754</v>
      </c>
      <c r="D265" s="17">
        <v>158.4</v>
      </c>
      <c r="E265" s="17">
        <f t="shared" si="4"/>
        <v>158.4</v>
      </c>
      <c r="F265" s="38"/>
    </row>
    <row r="266" spans="1:6" ht="14.4" customHeight="1">
      <c r="A266" s="45" t="s">
        <v>2159</v>
      </c>
      <c r="B266" s="9" t="s">
        <v>2871</v>
      </c>
      <c r="C266" s="9" t="s">
        <v>2872</v>
      </c>
      <c r="D266" s="17">
        <v>122.39999999999999</v>
      </c>
      <c r="E266" s="17">
        <f t="shared" si="4"/>
        <v>122.39999999999999</v>
      </c>
      <c r="F266" s="38"/>
    </row>
    <row r="267" spans="1:6" ht="14.4" customHeight="1">
      <c r="A267" s="45" t="s">
        <v>2159</v>
      </c>
      <c r="B267" s="9" t="s">
        <v>2873</v>
      </c>
      <c r="C267" s="9" t="s">
        <v>2874</v>
      </c>
      <c r="D267" s="17">
        <v>330</v>
      </c>
      <c r="E267" s="17">
        <f t="shared" si="4"/>
        <v>330</v>
      </c>
      <c r="F267" s="38"/>
    </row>
    <row r="268" spans="1:6" ht="14.4" customHeight="1">
      <c r="A268" s="45" t="s">
        <v>2159</v>
      </c>
      <c r="B268" s="9" t="s">
        <v>2875</v>
      </c>
      <c r="C268" s="9" t="s">
        <v>2876</v>
      </c>
      <c r="D268" s="17">
        <v>522</v>
      </c>
      <c r="E268" s="17">
        <f t="shared" si="4"/>
        <v>522</v>
      </c>
      <c r="F268" s="38"/>
    </row>
    <row r="269" spans="1:6" s="5" customFormat="1" ht="14.4" customHeight="1" collapsed="1">
      <c r="A269" s="45" t="s">
        <v>2159</v>
      </c>
      <c r="B269" s="9" t="s">
        <v>2877</v>
      </c>
      <c r="C269" s="9" t="s">
        <v>2878</v>
      </c>
      <c r="D269" s="17">
        <v>43.199999999999996</v>
      </c>
      <c r="E269" s="17">
        <f t="shared" si="4"/>
        <v>43.199999999999996</v>
      </c>
      <c r="F269" s="38"/>
    </row>
    <row r="270" spans="1:6" ht="14.4" customHeight="1">
      <c r="A270" s="45" t="s">
        <v>2159</v>
      </c>
      <c r="B270" s="9" t="s">
        <v>2879</v>
      </c>
      <c r="C270" s="9" t="s">
        <v>2880</v>
      </c>
      <c r="D270" s="17">
        <v>139.19999999999999</v>
      </c>
      <c r="E270" s="17">
        <f t="shared" si="4"/>
        <v>139.19999999999999</v>
      </c>
      <c r="F270" s="38"/>
    </row>
    <row r="271" spans="1:6" ht="14.4" customHeight="1">
      <c r="A271" s="45" t="s">
        <v>2159</v>
      </c>
      <c r="B271" s="9" t="s">
        <v>2881</v>
      </c>
      <c r="C271" s="9" t="s">
        <v>2882</v>
      </c>
      <c r="D271" s="17">
        <v>208.79999999999998</v>
      </c>
      <c r="E271" s="17">
        <f t="shared" si="4"/>
        <v>208.79999999999998</v>
      </c>
      <c r="F271" s="38"/>
    </row>
    <row r="272" spans="1:6" ht="14.4" customHeight="1">
      <c r="A272" s="45" t="s">
        <v>2159</v>
      </c>
      <c r="B272" s="9" t="s">
        <v>1471</v>
      </c>
      <c r="C272" s="9" t="s">
        <v>1472</v>
      </c>
      <c r="D272" s="17">
        <v>92.399999999999991</v>
      </c>
      <c r="E272" s="17">
        <f t="shared" si="4"/>
        <v>92.399999999999991</v>
      </c>
      <c r="F272" s="38"/>
    </row>
    <row r="273" spans="1:6" ht="14.4" customHeight="1">
      <c r="A273" s="45" t="s">
        <v>2159</v>
      </c>
      <c r="B273" s="9" t="s">
        <v>1473</v>
      </c>
      <c r="C273" s="9" t="s">
        <v>1474</v>
      </c>
      <c r="D273" s="17">
        <v>250.79999999999998</v>
      </c>
      <c r="E273" s="17">
        <f t="shared" si="4"/>
        <v>250.79999999999998</v>
      </c>
      <c r="F273" s="38"/>
    </row>
    <row r="274" spans="1:6" ht="14.4" customHeight="1">
      <c r="A274" s="45" t="s">
        <v>2159</v>
      </c>
      <c r="B274" s="9" t="s">
        <v>1475</v>
      </c>
      <c r="C274" s="9" t="s">
        <v>1476</v>
      </c>
      <c r="D274" s="17">
        <v>396</v>
      </c>
      <c r="E274" s="17">
        <f t="shared" si="4"/>
        <v>396</v>
      </c>
      <c r="F274" s="38"/>
    </row>
    <row r="275" spans="1:6" ht="14.4" customHeight="1">
      <c r="A275" s="45" t="s">
        <v>2159</v>
      </c>
      <c r="B275" s="9" t="s">
        <v>2196</v>
      </c>
      <c r="C275" s="9" t="s">
        <v>2197</v>
      </c>
      <c r="D275" s="17">
        <v>33.6</v>
      </c>
      <c r="E275" s="17">
        <f t="shared" si="4"/>
        <v>33.6</v>
      </c>
      <c r="F275" s="38"/>
    </row>
    <row r="276" spans="1:6" ht="14.4" customHeight="1">
      <c r="A276" s="45" t="s">
        <v>2159</v>
      </c>
      <c r="B276" s="9" t="s">
        <v>2198</v>
      </c>
      <c r="C276" s="9" t="s">
        <v>2199</v>
      </c>
      <c r="D276" s="17">
        <v>105.6</v>
      </c>
      <c r="E276" s="17">
        <f t="shared" si="4"/>
        <v>105.6</v>
      </c>
      <c r="F276" s="38"/>
    </row>
    <row r="277" spans="1:6" ht="14.4" customHeight="1">
      <c r="A277" s="45" t="s">
        <v>2159</v>
      </c>
      <c r="B277" s="9" t="s">
        <v>2200</v>
      </c>
      <c r="C277" s="9" t="s">
        <v>2201</v>
      </c>
      <c r="D277" s="17">
        <v>158.4</v>
      </c>
      <c r="E277" s="17">
        <f t="shared" si="4"/>
        <v>158.4</v>
      </c>
      <c r="F277" s="38"/>
    </row>
    <row r="278" spans="1:6" ht="14.4" customHeight="1">
      <c r="A278" s="45" t="s">
        <v>57</v>
      </c>
      <c r="B278" s="9" t="s">
        <v>2290</v>
      </c>
      <c r="C278" s="9" t="s">
        <v>2291</v>
      </c>
      <c r="D278" s="17">
        <v>33.6</v>
      </c>
      <c r="E278" s="17">
        <f t="shared" si="4"/>
        <v>33.6</v>
      </c>
      <c r="F278" s="38"/>
    </row>
    <row r="279" spans="1:6" ht="14.4" customHeight="1">
      <c r="A279" s="45" t="s">
        <v>57</v>
      </c>
      <c r="B279" s="9" t="s">
        <v>2292</v>
      </c>
      <c r="C279" s="9" t="s">
        <v>2293</v>
      </c>
      <c r="D279" s="17">
        <v>90</v>
      </c>
      <c r="E279" s="17">
        <f t="shared" si="4"/>
        <v>90</v>
      </c>
      <c r="F279" s="38"/>
    </row>
    <row r="280" spans="1:6" ht="14.4" customHeight="1">
      <c r="A280" s="45" t="s">
        <v>57</v>
      </c>
      <c r="B280" s="9" t="s">
        <v>2294</v>
      </c>
      <c r="C280" s="9" t="s">
        <v>2295</v>
      </c>
      <c r="D280" s="17">
        <v>142.79999999999998</v>
      </c>
      <c r="E280" s="17">
        <f t="shared" si="4"/>
        <v>142.79999999999998</v>
      </c>
      <c r="F280" s="38"/>
    </row>
    <row r="281" spans="1:6" ht="14.4" customHeight="1">
      <c r="A281" s="45" t="s">
        <v>57</v>
      </c>
      <c r="B281" s="9" t="s">
        <v>2296</v>
      </c>
      <c r="C281" s="9" t="s">
        <v>2297</v>
      </c>
      <c r="D281" s="17">
        <v>20.399999999999999</v>
      </c>
      <c r="E281" s="17">
        <f t="shared" si="4"/>
        <v>20.399999999999999</v>
      </c>
      <c r="F281" s="38"/>
    </row>
    <row r="282" spans="1:6" ht="14.4" customHeight="1">
      <c r="A282" s="45" t="s">
        <v>57</v>
      </c>
      <c r="B282" s="9" t="s">
        <v>2298</v>
      </c>
      <c r="C282" s="9" t="s">
        <v>2299</v>
      </c>
      <c r="D282" s="17">
        <v>54</v>
      </c>
      <c r="E282" s="17">
        <f t="shared" si="4"/>
        <v>54</v>
      </c>
      <c r="F282" s="38"/>
    </row>
    <row r="283" spans="1:6" ht="14.4" customHeight="1">
      <c r="A283" s="45" t="s">
        <v>57</v>
      </c>
      <c r="B283" s="9" t="s">
        <v>2300</v>
      </c>
      <c r="C283" s="9" t="s">
        <v>2301</v>
      </c>
      <c r="D283" s="17">
        <v>86.399999999999991</v>
      </c>
      <c r="E283" s="17">
        <f t="shared" si="4"/>
        <v>86.399999999999991</v>
      </c>
      <c r="F283" s="38"/>
    </row>
    <row r="284" spans="1:6" ht="14.4" customHeight="1">
      <c r="A284" s="45" t="s">
        <v>57</v>
      </c>
      <c r="B284" s="9" t="s">
        <v>2302</v>
      </c>
      <c r="C284" s="9" t="s">
        <v>2303</v>
      </c>
      <c r="D284" s="17">
        <v>44.4</v>
      </c>
      <c r="E284" s="17">
        <f t="shared" si="4"/>
        <v>44.4</v>
      </c>
      <c r="F284" s="38"/>
    </row>
    <row r="285" spans="1:6" ht="14.4" customHeight="1">
      <c r="A285" s="45" t="s">
        <v>57</v>
      </c>
      <c r="B285" s="9" t="s">
        <v>2304</v>
      </c>
      <c r="C285" s="9" t="s">
        <v>2305</v>
      </c>
      <c r="D285" s="17">
        <v>120</v>
      </c>
      <c r="E285" s="17">
        <f t="shared" si="4"/>
        <v>120</v>
      </c>
      <c r="F285" s="38"/>
    </row>
    <row r="286" spans="1:6" ht="14.4" customHeight="1">
      <c r="A286" s="45" t="s">
        <v>57</v>
      </c>
      <c r="B286" s="9" t="s">
        <v>2306</v>
      </c>
      <c r="C286" s="9" t="s">
        <v>2307</v>
      </c>
      <c r="D286" s="17">
        <v>189.6</v>
      </c>
      <c r="E286" s="17">
        <f t="shared" si="4"/>
        <v>189.6</v>
      </c>
      <c r="F286" s="38"/>
    </row>
    <row r="287" spans="1:6" ht="14.4" customHeight="1">
      <c r="A287" s="45" t="s">
        <v>57</v>
      </c>
      <c r="B287" s="9" t="s">
        <v>2308</v>
      </c>
      <c r="C287" s="9" t="s">
        <v>2309</v>
      </c>
      <c r="D287" s="17">
        <v>20.399999999999999</v>
      </c>
      <c r="E287" s="17">
        <f t="shared" si="4"/>
        <v>20.399999999999999</v>
      </c>
      <c r="F287" s="38"/>
    </row>
    <row r="288" spans="1:6" ht="14.4" customHeight="1">
      <c r="A288" s="45" t="s">
        <v>57</v>
      </c>
      <c r="B288" s="9" t="s">
        <v>2310</v>
      </c>
      <c r="C288" s="9" t="s">
        <v>2311</v>
      </c>
      <c r="D288" s="17">
        <v>54</v>
      </c>
      <c r="E288" s="17">
        <f t="shared" si="4"/>
        <v>54</v>
      </c>
      <c r="F288" s="38"/>
    </row>
    <row r="289" spans="1:6" ht="14.4" customHeight="1">
      <c r="A289" s="45" t="s">
        <v>57</v>
      </c>
      <c r="B289" s="9" t="s">
        <v>2312</v>
      </c>
      <c r="C289" s="9" t="s">
        <v>2313</v>
      </c>
      <c r="D289" s="17">
        <v>86.399999999999991</v>
      </c>
      <c r="E289" s="17">
        <f t="shared" si="4"/>
        <v>86.399999999999991</v>
      </c>
      <c r="F289" s="38"/>
    </row>
    <row r="290" spans="1:6" s="5" customFormat="1" ht="14.4" customHeight="1" collapsed="1">
      <c r="A290" s="45" t="s">
        <v>57</v>
      </c>
      <c r="B290" s="9" t="s">
        <v>2314</v>
      </c>
      <c r="C290" s="9" t="s">
        <v>2315</v>
      </c>
      <c r="D290" s="17">
        <v>61.199999999999996</v>
      </c>
      <c r="E290" s="17">
        <f t="shared" si="4"/>
        <v>61.199999999999996</v>
      </c>
      <c r="F290" s="38"/>
    </row>
    <row r="291" spans="1:6" ht="14.4" customHeight="1">
      <c r="A291" s="45" t="s">
        <v>57</v>
      </c>
      <c r="B291" s="9" t="s">
        <v>2316</v>
      </c>
      <c r="C291" s="9" t="s">
        <v>2317</v>
      </c>
      <c r="D291" s="17">
        <v>164.4</v>
      </c>
      <c r="E291" s="17">
        <f t="shared" si="4"/>
        <v>164.4</v>
      </c>
      <c r="F291" s="38"/>
    </row>
    <row r="292" spans="1:6" ht="14.4" customHeight="1">
      <c r="A292" s="45" t="s">
        <v>57</v>
      </c>
      <c r="B292" s="9" t="s">
        <v>2318</v>
      </c>
      <c r="C292" s="9" t="s">
        <v>2319</v>
      </c>
      <c r="D292" s="17">
        <v>260.39999999999998</v>
      </c>
      <c r="E292" s="17">
        <f t="shared" si="4"/>
        <v>260.39999999999998</v>
      </c>
      <c r="F292" s="38"/>
    </row>
    <row r="293" spans="1:6" ht="14.4" customHeight="1">
      <c r="A293" s="45" t="s">
        <v>57</v>
      </c>
      <c r="B293" s="9" t="s">
        <v>2326</v>
      </c>
      <c r="C293" s="9" t="s">
        <v>2327</v>
      </c>
      <c r="D293" s="17">
        <v>20.399999999999999</v>
      </c>
      <c r="E293" s="17">
        <f t="shared" si="4"/>
        <v>20.399999999999999</v>
      </c>
      <c r="F293" s="38"/>
    </row>
    <row r="294" spans="1:6" ht="14.4" customHeight="1">
      <c r="A294" s="45" t="s">
        <v>57</v>
      </c>
      <c r="B294" s="9" t="s">
        <v>2328</v>
      </c>
      <c r="C294" s="9" t="s">
        <v>2329</v>
      </c>
      <c r="D294" s="17">
        <v>54</v>
      </c>
      <c r="E294" s="17">
        <f t="shared" si="4"/>
        <v>54</v>
      </c>
      <c r="F294" s="38"/>
    </row>
    <row r="295" spans="1:6" s="5" customFormat="1" ht="14.4" customHeight="1" collapsed="1">
      <c r="A295" s="45" t="s">
        <v>57</v>
      </c>
      <c r="B295" s="9" t="s">
        <v>2330</v>
      </c>
      <c r="C295" s="9" t="s">
        <v>2331</v>
      </c>
      <c r="D295" s="17">
        <v>86.399999999999991</v>
      </c>
      <c r="E295" s="17">
        <f t="shared" si="4"/>
        <v>86.399999999999991</v>
      </c>
      <c r="F295" s="38"/>
    </row>
    <row r="296" spans="1:6" ht="14.4" customHeight="1">
      <c r="A296" s="45" t="s">
        <v>57</v>
      </c>
      <c r="B296" s="9" t="s">
        <v>2320</v>
      </c>
      <c r="C296" s="9" t="s">
        <v>2321</v>
      </c>
      <c r="D296" s="17">
        <v>20.399999999999999</v>
      </c>
      <c r="E296" s="17">
        <f t="shared" si="4"/>
        <v>20.399999999999999</v>
      </c>
      <c r="F296" s="38"/>
    </row>
    <row r="297" spans="1:6" ht="14.4" customHeight="1">
      <c r="A297" s="45" t="s">
        <v>57</v>
      </c>
      <c r="B297" s="9" t="s">
        <v>2322</v>
      </c>
      <c r="C297" s="9" t="s">
        <v>2323</v>
      </c>
      <c r="D297" s="17">
        <v>54</v>
      </c>
      <c r="E297" s="17">
        <f t="shared" si="4"/>
        <v>54</v>
      </c>
      <c r="F297" s="38"/>
    </row>
    <row r="298" spans="1:6" ht="14.4" customHeight="1">
      <c r="A298" s="45" t="s">
        <v>57</v>
      </c>
      <c r="B298" s="9" t="s">
        <v>2324</v>
      </c>
      <c r="C298" s="9" t="s">
        <v>2325</v>
      </c>
      <c r="D298" s="17">
        <v>86.399999999999991</v>
      </c>
      <c r="E298" s="17">
        <f t="shared" si="4"/>
        <v>86.399999999999991</v>
      </c>
      <c r="F298" s="38"/>
    </row>
    <row r="299" spans="1:6" ht="14.4" customHeight="1">
      <c r="A299" s="45" t="s">
        <v>57</v>
      </c>
      <c r="B299" s="9" t="s">
        <v>2338</v>
      </c>
      <c r="C299" s="9" t="s">
        <v>2339</v>
      </c>
      <c r="D299" s="17">
        <v>20.399999999999999</v>
      </c>
      <c r="E299" s="17">
        <f t="shared" si="4"/>
        <v>20.399999999999999</v>
      </c>
      <c r="F299" s="38"/>
    </row>
    <row r="300" spans="1:6" ht="14.4" customHeight="1">
      <c r="A300" s="45" t="s">
        <v>57</v>
      </c>
      <c r="B300" s="9" t="s">
        <v>2340</v>
      </c>
      <c r="C300" s="9" t="s">
        <v>2341</v>
      </c>
      <c r="D300" s="17">
        <v>54</v>
      </c>
      <c r="E300" s="17">
        <f t="shared" si="4"/>
        <v>54</v>
      </c>
      <c r="F300" s="38"/>
    </row>
    <row r="301" spans="1:6" ht="14.4" customHeight="1">
      <c r="A301" s="45" t="s">
        <v>57</v>
      </c>
      <c r="B301" s="9" t="s">
        <v>2342</v>
      </c>
      <c r="C301" s="9" t="s">
        <v>2343</v>
      </c>
      <c r="D301" s="17">
        <v>86.399999999999991</v>
      </c>
      <c r="E301" s="17">
        <f t="shared" si="4"/>
        <v>86.399999999999991</v>
      </c>
      <c r="F301" s="38"/>
    </row>
    <row r="302" spans="1:6" s="5" customFormat="1" ht="14.4" customHeight="1" collapsed="1">
      <c r="A302" s="45" t="s">
        <v>57</v>
      </c>
      <c r="B302" s="9" t="s">
        <v>2332</v>
      </c>
      <c r="C302" s="9" t="s">
        <v>2333</v>
      </c>
      <c r="D302" s="17">
        <v>20.399999999999999</v>
      </c>
      <c r="E302" s="17">
        <f t="shared" si="4"/>
        <v>20.399999999999999</v>
      </c>
      <c r="F302" s="38"/>
    </row>
    <row r="303" spans="1:6" ht="14.4" customHeight="1">
      <c r="A303" s="45" t="s">
        <v>57</v>
      </c>
      <c r="B303" s="9" t="s">
        <v>2334</v>
      </c>
      <c r="C303" s="9" t="s">
        <v>2335</v>
      </c>
      <c r="D303" s="17">
        <v>54</v>
      </c>
      <c r="E303" s="17">
        <f t="shared" si="4"/>
        <v>54</v>
      </c>
      <c r="F303" s="38"/>
    </row>
    <row r="304" spans="1:6" ht="14.4" customHeight="1">
      <c r="A304" s="45" t="s">
        <v>57</v>
      </c>
      <c r="B304" s="9" t="s">
        <v>2336</v>
      </c>
      <c r="C304" s="9" t="s">
        <v>2337</v>
      </c>
      <c r="D304" s="17">
        <v>86.399999999999991</v>
      </c>
      <c r="E304" s="17">
        <f t="shared" si="4"/>
        <v>86.399999999999991</v>
      </c>
      <c r="F304" s="38"/>
    </row>
    <row r="305" spans="1:6" ht="14.4" customHeight="1">
      <c r="A305" s="45" t="s">
        <v>153</v>
      </c>
      <c r="B305" s="9" t="s">
        <v>2344</v>
      </c>
      <c r="C305" s="9" t="s">
        <v>2345</v>
      </c>
      <c r="D305" s="17">
        <v>20.399999999999999</v>
      </c>
      <c r="E305" s="17">
        <f t="shared" si="4"/>
        <v>20.399999999999999</v>
      </c>
      <c r="F305" s="38"/>
    </row>
    <row r="306" spans="1:6" ht="14.4" customHeight="1">
      <c r="A306" s="45" t="s">
        <v>153</v>
      </c>
      <c r="B306" s="9" t="s">
        <v>2346</v>
      </c>
      <c r="C306" s="9" t="s">
        <v>2347</v>
      </c>
      <c r="D306" s="17">
        <v>54</v>
      </c>
      <c r="E306" s="17">
        <f t="shared" si="4"/>
        <v>54</v>
      </c>
      <c r="F306" s="38"/>
    </row>
    <row r="307" spans="1:6" ht="14.4" customHeight="1">
      <c r="A307" s="45" t="s">
        <v>153</v>
      </c>
      <c r="B307" s="9" t="s">
        <v>2348</v>
      </c>
      <c r="C307" s="9" t="s">
        <v>2349</v>
      </c>
      <c r="D307" s="17">
        <v>86.399999999999991</v>
      </c>
      <c r="E307" s="17">
        <f t="shared" si="4"/>
        <v>86.399999999999991</v>
      </c>
      <c r="F307" s="38"/>
    </row>
    <row r="308" spans="1:6" ht="14.4" customHeight="1">
      <c r="A308" s="45" t="s">
        <v>153</v>
      </c>
      <c r="B308" s="9" t="s">
        <v>2350</v>
      </c>
      <c r="C308" s="9" t="s">
        <v>2351</v>
      </c>
      <c r="D308" s="17">
        <v>25.2</v>
      </c>
      <c r="E308" s="17">
        <f t="shared" si="4"/>
        <v>25.2</v>
      </c>
      <c r="F308" s="38"/>
    </row>
    <row r="309" spans="1:6" ht="14.4" customHeight="1">
      <c r="A309" s="45" t="s">
        <v>153</v>
      </c>
      <c r="B309" s="9" t="s">
        <v>2352</v>
      </c>
      <c r="C309" s="9" t="s">
        <v>2353</v>
      </c>
      <c r="D309" s="17">
        <v>66</v>
      </c>
      <c r="E309" s="17">
        <f t="shared" si="4"/>
        <v>66</v>
      </c>
      <c r="F309" s="38"/>
    </row>
    <row r="310" spans="1:6" ht="14.4" customHeight="1">
      <c r="A310" s="45" t="s">
        <v>153</v>
      </c>
      <c r="B310" s="9" t="s">
        <v>2354</v>
      </c>
      <c r="C310" s="9" t="s">
        <v>2355</v>
      </c>
      <c r="D310" s="17">
        <v>104.39999999999999</v>
      </c>
      <c r="E310" s="17">
        <f t="shared" si="4"/>
        <v>104.39999999999999</v>
      </c>
      <c r="F310" s="38"/>
    </row>
    <row r="311" spans="1:6" ht="14.4" customHeight="1">
      <c r="A311" s="45" t="s">
        <v>153</v>
      </c>
      <c r="B311" s="9" t="s">
        <v>2356</v>
      </c>
      <c r="C311" s="9" t="s">
        <v>2357</v>
      </c>
      <c r="D311" s="17">
        <v>20.399999999999999</v>
      </c>
      <c r="E311" s="17">
        <f t="shared" si="4"/>
        <v>20.399999999999999</v>
      </c>
      <c r="F311" s="38"/>
    </row>
    <row r="312" spans="1:6" ht="14.4" customHeight="1">
      <c r="A312" s="45" t="s">
        <v>153</v>
      </c>
      <c r="B312" s="9" t="s">
        <v>2358</v>
      </c>
      <c r="C312" s="9" t="s">
        <v>2359</v>
      </c>
      <c r="D312" s="17">
        <v>54</v>
      </c>
      <c r="E312" s="17">
        <f t="shared" si="4"/>
        <v>54</v>
      </c>
      <c r="F312" s="38"/>
    </row>
    <row r="313" spans="1:6" ht="14.4" customHeight="1">
      <c r="A313" s="45" t="s">
        <v>153</v>
      </c>
      <c r="B313" s="9" t="s">
        <v>2360</v>
      </c>
      <c r="C313" s="9" t="s">
        <v>2361</v>
      </c>
      <c r="D313" s="17">
        <v>86.399999999999991</v>
      </c>
      <c r="E313" s="17">
        <f t="shared" si="4"/>
        <v>86.399999999999991</v>
      </c>
      <c r="F313" s="38"/>
    </row>
    <row r="314" spans="1:6" ht="14.4" customHeight="1">
      <c r="A314" s="45" t="s">
        <v>153</v>
      </c>
      <c r="B314" s="9" t="s">
        <v>2362</v>
      </c>
      <c r="C314" s="9" t="s">
        <v>2363</v>
      </c>
      <c r="D314" s="17">
        <v>20.399999999999999</v>
      </c>
      <c r="E314" s="17">
        <f t="shared" si="4"/>
        <v>20.399999999999999</v>
      </c>
      <c r="F314" s="38"/>
    </row>
    <row r="315" spans="1:6" ht="14.4" customHeight="1">
      <c r="A315" s="45" t="s">
        <v>153</v>
      </c>
      <c r="B315" s="9" t="s">
        <v>2364</v>
      </c>
      <c r="C315" s="9" t="s">
        <v>2365</v>
      </c>
      <c r="D315" s="17">
        <v>55.199999999999996</v>
      </c>
      <c r="E315" s="17">
        <f t="shared" si="4"/>
        <v>55.199999999999996</v>
      </c>
      <c r="F315" s="38"/>
    </row>
    <row r="316" spans="1:6" ht="14.4" customHeight="1">
      <c r="A316" s="45" t="s">
        <v>153</v>
      </c>
      <c r="B316" s="9" t="s">
        <v>2366</v>
      </c>
      <c r="C316" s="9" t="s">
        <v>2367</v>
      </c>
      <c r="D316" s="17">
        <v>88.8</v>
      </c>
      <c r="E316" s="17">
        <f t="shared" si="4"/>
        <v>88.8</v>
      </c>
      <c r="F316" s="38"/>
    </row>
    <row r="317" spans="1:6" ht="14.4" customHeight="1">
      <c r="A317" s="45" t="s">
        <v>56</v>
      </c>
      <c r="B317" s="9" t="s">
        <v>2883</v>
      </c>
      <c r="C317" s="9" t="s">
        <v>2884</v>
      </c>
      <c r="D317" s="17">
        <v>20.399999999999999</v>
      </c>
      <c r="E317" s="17">
        <f t="shared" si="4"/>
        <v>20.399999999999999</v>
      </c>
      <c r="F317" s="38"/>
    </row>
    <row r="318" spans="1:6" ht="14.4" customHeight="1">
      <c r="A318" s="45" t="s">
        <v>56</v>
      </c>
      <c r="B318" s="9" t="s">
        <v>2885</v>
      </c>
      <c r="C318" s="9" t="s">
        <v>2886</v>
      </c>
      <c r="D318" s="17">
        <v>54</v>
      </c>
      <c r="E318" s="17">
        <f t="shared" si="4"/>
        <v>54</v>
      </c>
      <c r="F318" s="38"/>
    </row>
    <row r="319" spans="1:6" ht="14.4" customHeight="1">
      <c r="A319" s="45" t="s">
        <v>56</v>
      </c>
      <c r="B319" s="9" t="s">
        <v>2887</v>
      </c>
      <c r="C319" s="9" t="s">
        <v>2888</v>
      </c>
      <c r="D319" s="17">
        <v>86.399999999999991</v>
      </c>
      <c r="E319" s="17">
        <f t="shared" si="4"/>
        <v>86.399999999999991</v>
      </c>
      <c r="F319" s="38"/>
    </row>
    <row r="320" spans="1:6" ht="14.4" customHeight="1">
      <c r="A320" s="45" t="s">
        <v>56</v>
      </c>
      <c r="B320" s="9" t="s">
        <v>2368</v>
      </c>
      <c r="C320" s="9" t="s">
        <v>2369</v>
      </c>
      <c r="D320" s="17">
        <v>25.2</v>
      </c>
      <c r="E320" s="17">
        <f t="shared" si="4"/>
        <v>25.2</v>
      </c>
      <c r="F320" s="38"/>
    </row>
    <row r="321" spans="1:6" ht="14.4" customHeight="1">
      <c r="A321" s="45" t="s">
        <v>56</v>
      </c>
      <c r="B321" s="9" t="s">
        <v>2370</v>
      </c>
      <c r="C321" s="9" t="s">
        <v>2371</v>
      </c>
      <c r="D321" s="17">
        <v>66</v>
      </c>
      <c r="E321" s="17">
        <f t="shared" si="4"/>
        <v>66</v>
      </c>
      <c r="F321" s="38"/>
    </row>
    <row r="322" spans="1:6" ht="14.4" customHeight="1">
      <c r="A322" s="45" t="s">
        <v>56</v>
      </c>
      <c r="B322" s="9" t="s">
        <v>2372</v>
      </c>
      <c r="C322" s="9" t="s">
        <v>2373</v>
      </c>
      <c r="D322" s="17">
        <v>105.6</v>
      </c>
      <c r="E322" s="17">
        <f t="shared" si="4"/>
        <v>105.6</v>
      </c>
      <c r="F322" s="38"/>
    </row>
    <row r="323" spans="1:6" ht="14.4" customHeight="1">
      <c r="A323" s="45" t="s">
        <v>56</v>
      </c>
      <c r="B323" s="9" t="s">
        <v>2889</v>
      </c>
      <c r="C323" s="9" t="s">
        <v>2890</v>
      </c>
      <c r="D323" s="17">
        <v>22.8</v>
      </c>
      <c r="E323" s="17">
        <f t="shared" si="4"/>
        <v>22.8</v>
      </c>
      <c r="F323" s="38"/>
    </row>
    <row r="324" spans="1:6" ht="14.4" customHeight="1">
      <c r="A324" s="45" t="s">
        <v>56</v>
      </c>
      <c r="B324" s="9" t="s">
        <v>2891</v>
      </c>
      <c r="C324" s="9" t="s">
        <v>2892</v>
      </c>
      <c r="D324" s="17">
        <v>60</v>
      </c>
      <c r="E324" s="17">
        <f t="shared" si="4"/>
        <v>60</v>
      </c>
      <c r="F324" s="38"/>
    </row>
    <row r="325" spans="1:6" ht="14.4" customHeight="1">
      <c r="A325" s="45" t="s">
        <v>56</v>
      </c>
      <c r="B325" s="9" t="s">
        <v>2893</v>
      </c>
      <c r="C325" s="9" t="s">
        <v>2894</v>
      </c>
      <c r="D325" s="17">
        <v>94.8</v>
      </c>
      <c r="E325" s="17">
        <f t="shared" si="4"/>
        <v>94.8</v>
      </c>
      <c r="F325" s="38"/>
    </row>
    <row r="326" spans="1:6" ht="14.4" customHeight="1">
      <c r="A326" s="45" t="s">
        <v>56</v>
      </c>
      <c r="B326" s="9" t="s">
        <v>2374</v>
      </c>
      <c r="C326" s="9" t="s">
        <v>2375</v>
      </c>
      <c r="D326" s="17">
        <v>42</v>
      </c>
      <c r="E326" s="17">
        <f t="shared" ref="E326:E389" si="5">D326*(1-$E$5)</f>
        <v>42</v>
      </c>
      <c r="F326" s="38"/>
    </row>
    <row r="327" spans="1:6" ht="14.4" customHeight="1">
      <c r="A327" s="45" t="s">
        <v>56</v>
      </c>
      <c r="B327" s="9" t="s">
        <v>2376</v>
      </c>
      <c r="C327" s="9" t="s">
        <v>2377</v>
      </c>
      <c r="D327" s="17">
        <v>112.8</v>
      </c>
      <c r="E327" s="17">
        <f t="shared" si="5"/>
        <v>112.8</v>
      </c>
      <c r="F327" s="38"/>
    </row>
    <row r="328" spans="1:6" ht="14.4" customHeight="1">
      <c r="A328" s="45" t="s">
        <v>56</v>
      </c>
      <c r="B328" s="9" t="s">
        <v>2378</v>
      </c>
      <c r="C328" s="9" t="s">
        <v>2379</v>
      </c>
      <c r="D328" s="17">
        <v>178.79999999999998</v>
      </c>
      <c r="E328" s="17">
        <f t="shared" si="5"/>
        <v>178.79999999999998</v>
      </c>
      <c r="F328" s="38"/>
    </row>
    <row r="329" spans="1:6" ht="14.4" customHeight="1">
      <c r="A329" s="45" t="s">
        <v>56</v>
      </c>
      <c r="B329" s="9" t="s">
        <v>2895</v>
      </c>
      <c r="C329" s="9" t="s">
        <v>2896</v>
      </c>
      <c r="D329" s="17">
        <v>30</v>
      </c>
      <c r="E329" s="17">
        <f t="shared" si="5"/>
        <v>30</v>
      </c>
      <c r="F329" s="38"/>
    </row>
    <row r="330" spans="1:6" ht="14.4" customHeight="1">
      <c r="A330" s="45" t="s">
        <v>56</v>
      </c>
      <c r="B330" s="9" t="s">
        <v>2897</v>
      </c>
      <c r="C330" s="9" t="s">
        <v>2898</v>
      </c>
      <c r="D330" s="17">
        <v>81.599999999999994</v>
      </c>
      <c r="E330" s="17">
        <f t="shared" si="5"/>
        <v>81.599999999999994</v>
      </c>
      <c r="F330" s="38"/>
    </row>
    <row r="331" spans="1:6" ht="14.4" customHeight="1">
      <c r="A331" s="45" t="s">
        <v>56</v>
      </c>
      <c r="B331" s="9" t="s">
        <v>2899</v>
      </c>
      <c r="C331" s="9" t="s">
        <v>2900</v>
      </c>
      <c r="D331" s="17">
        <v>128.4</v>
      </c>
      <c r="E331" s="17">
        <f t="shared" si="5"/>
        <v>128.4</v>
      </c>
      <c r="F331" s="38"/>
    </row>
    <row r="332" spans="1:6" ht="14.4" customHeight="1">
      <c r="A332" s="45" t="s">
        <v>56</v>
      </c>
      <c r="B332" s="9" t="s">
        <v>2380</v>
      </c>
      <c r="C332" s="9" t="s">
        <v>2381</v>
      </c>
      <c r="D332" s="17">
        <v>44.4</v>
      </c>
      <c r="E332" s="17">
        <f t="shared" si="5"/>
        <v>44.4</v>
      </c>
      <c r="F332" s="38"/>
    </row>
    <row r="333" spans="1:6" ht="14.4" customHeight="1">
      <c r="A333" s="45" t="s">
        <v>56</v>
      </c>
      <c r="B333" s="9" t="s">
        <v>2382</v>
      </c>
      <c r="C333" s="9" t="s">
        <v>2383</v>
      </c>
      <c r="D333" s="17">
        <v>117.6</v>
      </c>
      <c r="E333" s="17">
        <f t="shared" si="5"/>
        <v>117.6</v>
      </c>
      <c r="F333" s="38"/>
    </row>
    <row r="334" spans="1:6" ht="14.4" customHeight="1">
      <c r="A334" s="45" t="s">
        <v>56</v>
      </c>
      <c r="B334" s="9" t="s">
        <v>2384</v>
      </c>
      <c r="C334" s="9" t="s">
        <v>2385</v>
      </c>
      <c r="D334" s="17">
        <v>186</v>
      </c>
      <c r="E334" s="17">
        <f t="shared" si="5"/>
        <v>186</v>
      </c>
      <c r="F334" s="38"/>
    </row>
    <row r="335" spans="1:6" ht="14.4" customHeight="1">
      <c r="A335" s="45" t="s">
        <v>56</v>
      </c>
      <c r="B335" s="9" t="s">
        <v>2901</v>
      </c>
      <c r="C335" s="9" t="s">
        <v>2902</v>
      </c>
      <c r="D335" s="17">
        <v>50.4</v>
      </c>
      <c r="E335" s="17">
        <f t="shared" si="5"/>
        <v>50.4</v>
      </c>
      <c r="F335" s="38"/>
    </row>
    <row r="336" spans="1:6" ht="14.4" customHeight="1">
      <c r="A336" s="45" t="s">
        <v>56</v>
      </c>
      <c r="B336" s="9" t="s">
        <v>2903</v>
      </c>
      <c r="C336" s="9" t="s">
        <v>2904</v>
      </c>
      <c r="D336" s="17">
        <v>134.4</v>
      </c>
      <c r="E336" s="17">
        <f t="shared" si="5"/>
        <v>134.4</v>
      </c>
      <c r="F336" s="38"/>
    </row>
    <row r="337" spans="1:6" s="5" customFormat="1" ht="14.4" customHeight="1" collapsed="1">
      <c r="A337" s="45" t="s">
        <v>56</v>
      </c>
      <c r="B337" s="9" t="s">
        <v>2905</v>
      </c>
      <c r="C337" s="9" t="s">
        <v>2906</v>
      </c>
      <c r="D337" s="17">
        <v>212.4</v>
      </c>
      <c r="E337" s="17">
        <f t="shared" si="5"/>
        <v>212.4</v>
      </c>
      <c r="F337" s="38"/>
    </row>
    <row r="338" spans="1:6" s="5" customFormat="1" ht="14.4" customHeight="1" collapsed="1">
      <c r="A338" s="45" t="s">
        <v>56</v>
      </c>
      <c r="B338" s="9" t="s">
        <v>2386</v>
      </c>
      <c r="C338" s="9" t="s">
        <v>2387</v>
      </c>
      <c r="D338" s="17">
        <v>75.599999999999994</v>
      </c>
      <c r="E338" s="17">
        <f t="shared" si="5"/>
        <v>75.599999999999994</v>
      </c>
      <c r="F338" s="38"/>
    </row>
    <row r="339" spans="1:6" ht="14.4" customHeight="1">
      <c r="A339" s="45" t="s">
        <v>56</v>
      </c>
      <c r="B339" s="9" t="s">
        <v>2388</v>
      </c>
      <c r="C339" s="9" t="s">
        <v>2389</v>
      </c>
      <c r="D339" s="17">
        <v>201.6</v>
      </c>
      <c r="E339" s="17">
        <f t="shared" si="5"/>
        <v>201.6</v>
      </c>
      <c r="F339" s="38"/>
    </row>
    <row r="340" spans="1:6" ht="14.4" customHeight="1">
      <c r="A340" s="45" t="s">
        <v>56</v>
      </c>
      <c r="B340" s="9" t="s">
        <v>2390</v>
      </c>
      <c r="C340" s="9" t="s">
        <v>2391</v>
      </c>
      <c r="D340" s="17">
        <v>318</v>
      </c>
      <c r="E340" s="17">
        <f t="shared" si="5"/>
        <v>318</v>
      </c>
      <c r="F340" s="38"/>
    </row>
    <row r="341" spans="1:6" ht="14.4" customHeight="1">
      <c r="A341" s="45" t="s">
        <v>1586</v>
      </c>
      <c r="B341" s="9" t="s">
        <v>2392</v>
      </c>
      <c r="C341" s="9" t="s">
        <v>2393</v>
      </c>
      <c r="D341" s="17">
        <v>108</v>
      </c>
      <c r="E341" s="17">
        <f t="shared" si="5"/>
        <v>108</v>
      </c>
      <c r="F341" s="38"/>
    </row>
    <row r="342" spans="1:6" ht="14.4" customHeight="1">
      <c r="A342" s="45" t="s">
        <v>1586</v>
      </c>
      <c r="B342" s="9" t="s">
        <v>2394</v>
      </c>
      <c r="C342" s="9" t="s">
        <v>2395</v>
      </c>
      <c r="D342" s="17">
        <v>276</v>
      </c>
      <c r="E342" s="17">
        <f t="shared" si="5"/>
        <v>276</v>
      </c>
      <c r="F342" s="38"/>
    </row>
    <row r="343" spans="1:6" ht="14.4" customHeight="1">
      <c r="A343" s="45" t="s">
        <v>1586</v>
      </c>
      <c r="B343" s="9" t="s">
        <v>2396</v>
      </c>
      <c r="C343" s="9" t="s">
        <v>2397</v>
      </c>
      <c r="D343" s="17">
        <v>442.8</v>
      </c>
      <c r="E343" s="17">
        <f t="shared" si="5"/>
        <v>442.8</v>
      </c>
      <c r="F343" s="38"/>
    </row>
    <row r="344" spans="1:6" ht="14.4" customHeight="1">
      <c r="A344" s="45" t="s">
        <v>1586</v>
      </c>
      <c r="B344" s="9" t="s">
        <v>2398</v>
      </c>
      <c r="C344" s="9" t="s">
        <v>2399</v>
      </c>
      <c r="D344" s="17">
        <v>54</v>
      </c>
      <c r="E344" s="17">
        <f t="shared" si="5"/>
        <v>54</v>
      </c>
      <c r="F344" s="38"/>
    </row>
    <row r="345" spans="1:6" ht="14.4" customHeight="1">
      <c r="A345" s="45" t="s">
        <v>1586</v>
      </c>
      <c r="B345" s="9" t="s">
        <v>2400</v>
      </c>
      <c r="C345" s="9" t="s">
        <v>2401</v>
      </c>
      <c r="D345" s="17">
        <v>144</v>
      </c>
      <c r="E345" s="17">
        <f t="shared" si="5"/>
        <v>144</v>
      </c>
      <c r="F345" s="38"/>
    </row>
    <row r="346" spans="1:6" ht="14.4" customHeight="1">
      <c r="A346" s="45" t="s">
        <v>1586</v>
      </c>
      <c r="B346" s="9" t="s">
        <v>2402</v>
      </c>
      <c r="C346" s="9" t="s">
        <v>2403</v>
      </c>
      <c r="D346" s="17">
        <v>228</v>
      </c>
      <c r="E346" s="17">
        <f t="shared" si="5"/>
        <v>228</v>
      </c>
      <c r="F346" s="38"/>
    </row>
    <row r="347" spans="1:6" ht="14.4" customHeight="1">
      <c r="A347" s="45" t="s">
        <v>1586</v>
      </c>
      <c r="B347" s="9" t="s">
        <v>814</v>
      </c>
      <c r="C347" s="9" t="s">
        <v>815</v>
      </c>
      <c r="D347" s="17">
        <v>168</v>
      </c>
      <c r="E347" s="17">
        <f t="shared" si="5"/>
        <v>168</v>
      </c>
      <c r="F347" s="38"/>
    </row>
    <row r="348" spans="1:6" ht="14.4" customHeight="1">
      <c r="A348" s="45" t="s">
        <v>1586</v>
      </c>
      <c r="B348" s="9" t="s">
        <v>816</v>
      </c>
      <c r="C348" s="9" t="s">
        <v>817</v>
      </c>
      <c r="D348" s="17">
        <v>430.8</v>
      </c>
      <c r="E348" s="17">
        <f t="shared" si="5"/>
        <v>430.8</v>
      </c>
      <c r="F348" s="38"/>
    </row>
    <row r="349" spans="1:6" s="5" customFormat="1" ht="14.4" customHeight="1" collapsed="1">
      <c r="A349" s="45" t="s">
        <v>1586</v>
      </c>
      <c r="B349" s="9" t="s">
        <v>818</v>
      </c>
      <c r="C349" s="9" t="s">
        <v>819</v>
      </c>
      <c r="D349" s="17">
        <v>692.4</v>
      </c>
      <c r="E349" s="17">
        <f t="shared" si="5"/>
        <v>692.4</v>
      </c>
      <c r="F349" s="38"/>
    </row>
    <row r="350" spans="1:6" ht="14.4" customHeight="1">
      <c r="A350" s="45" t="s">
        <v>1586</v>
      </c>
      <c r="B350" s="9" t="s">
        <v>1587</v>
      </c>
      <c r="C350" s="9" t="s">
        <v>1588</v>
      </c>
      <c r="D350" s="17">
        <v>84</v>
      </c>
      <c r="E350" s="17">
        <f t="shared" si="5"/>
        <v>84</v>
      </c>
      <c r="F350" s="38"/>
    </row>
    <row r="351" spans="1:6" ht="14.4" customHeight="1">
      <c r="A351" s="45" t="s">
        <v>1586</v>
      </c>
      <c r="B351" s="9" t="s">
        <v>1589</v>
      </c>
      <c r="C351" s="9" t="s">
        <v>1590</v>
      </c>
      <c r="D351" s="17">
        <v>224.4</v>
      </c>
      <c r="E351" s="17">
        <f t="shared" si="5"/>
        <v>224.4</v>
      </c>
      <c r="F351" s="38"/>
    </row>
    <row r="352" spans="1:6" ht="14.4" customHeight="1">
      <c r="A352" s="45" t="s">
        <v>1586</v>
      </c>
      <c r="B352" s="9" t="s">
        <v>1591</v>
      </c>
      <c r="C352" s="9" t="s">
        <v>1592</v>
      </c>
      <c r="D352" s="17">
        <v>355.2</v>
      </c>
      <c r="E352" s="17">
        <f t="shared" si="5"/>
        <v>355.2</v>
      </c>
      <c r="F352" s="38"/>
    </row>
    <row r="353" spans="1:6" ht="14.4" customHeight="1">
      <c r="A353" s="45" t="s">
        <v>1586</v>
      </c>
      <c r="B353" s="9" t="s">
        <v>820</v>
      </c>
      <c r="C353" s="9" t="s">
        <v>821</v>
      </c>
      <c r="D353" s="17">
        <v>204</v>
      </c>
      <c r="E353" s="17">
        <f t="shared" si="5"/>
        <v>204</v>
      </c>
      <c r="F353" s="38"/>
    </row>
    <row r="354" spans="1:6" ht="14.4" customHeight="1">
      <c r="A354" s="45" t="s">
        <v>1586</v>
      </c>
      <c r="B354" s="9" t="s">
        <v>822</v>
      </c>
      <c r="C354" s="9" t="s">
        <v>823</v>
      </c>
      <c r="D354" s="17">
        <v>520.79999999999995</v>
      </c>
      <c r="E354" s="17">
        <f t="shared" si="5"/>
        <v>520.79999999999995</v>
      </c>
      <c r="F354" s="38"/>
    </row>
    <row r="355" spans="1:6" ht="14.4" customHeight="1">
      <c r="A355" s="45" t="s">
        <v>1586</v>
      </c>
      <c r="B355" s="9" t="s">
        <v>824</v>
      </c>
      <c r="C355" s="9" t="s">
        <v>825</v>
      </c>
      <c r="D355" s="17">
        <v>838.8</v>
      </c>
      <c r="E355" s="17">
        <f t="shared" si="5"/>
        <v>838.8</v>
      </c>
      <c r="F355" s="38"/>
    </row>
    <row r="356" spans="1:6" ht="14.4" customHeight="1">
      <c r="A356" s="45" t="s">
        <v>1586</v>
      </c>
      <c r="B356" s="9" t="s">
        <v>1593</v>
      </c>
      <c r="C356" s="9" t="s">
        <v>1594</v>
      </c>
      <c r="D356" s="17">
        <v>102</v>
      </c>
      <c r="E356" s="17">
        <f t="shared" si="5"/>
        <v>102</v>
      </c>
      <c r="F356" s="38"/>
    </row>
    <row r="357" spans="1:6" ht="14.4" customHeight="1">
      <c r="A357" s="45" t="s">
        <v>1586</v>
      </c>
      <c r="B357" s="9" t="s">
        <v>1595</v>
      </c>
      <c r="C357" s="9" t="s">
        <v>1596</v>
      </c>
      <c r="D357" s="17">
        <v>272.39999999999998</v>
      </c>
      <c r="E357" s="17">
        <f t="shared" si="5"/>
        <v>272.39999999999998</v>
      </c>
      <c r="F357" s="38"/>
    </row>
    <row r="358" spans="1:6" ht="14.4" customHeight="1">
      <c r="A358" s="45" t="s">
        <v>1586</v>
      </c>
      <c r="B358" s="9" t="s">
        <v>1597</v>
      </c>
      <c r="C358" s="9" t="s">
        <v>1598</v>
      </c>
      <c r="D358" s="17">
        <v>430.8</v>
      </c>
      <c r="E358" s="17">
        <f t="shared" si="5"/>
        <v>430.8</v>
      </c>
      <c r="F358" s="38"/>
    </row>
    <row r="359" spans="1:6" ht="14.4" customHeight="1">
      <c r="A359" s="45" t="s">
        <v>1586</v>
      </c>
      <c r="B359" s="9" t="s">
        <v>826</v>
      </c>
      <c r="C359" s="9" t="s">
        <v>827</v>
      </c>
      <c r="D359" s="17">
        <v>308.39999999999998</v>
      </c>
      <c r="E359" s="17">
        <f t="shared" si="5"/>
        <v>308.39999999999998</v>
      </c>
      <c r="F359" s="38"/>
    </row>
    <row r="360" spans="1:6" ht="14.4" customHeight="1">
      <c r="A360" s="45" t="s">
        <v>1586</v>
      </c>
      <c r="B360" s="9" t="s">
        <v>828</v>
      </c>
      <c r="C360" s="9" t="s">
        <v>829</v>
      </c>
      <c r="D360" s="17">
        <v>789.6</v>
      </c>
      <c r="E360" s="17">
        <f t="shared" si="5"/>
        <v>789.6</v>
      </c>
      <c r="F360" s="38"/>
    </row>
    <row r="361" spans="1:6" ht="14.4" customHeight="1">
      <c r="A361" s="45" t="s">
        <v>1586</v>
      </c>
      <c r="B361" s="9" t="s">
        <v>830</v>
      </c>
      <c r="C361" s="9" t="s">
        <v>831</v>
      </c>
      <c r="D361" s="17">
        <v>1269.5999999999999</v>
      </c>
      <c r="E361" s="17">
        <f t="shared" si="5"/>
        <v>1269.5999999999999</v>
      </c>
      <c r="F361" s="38"/>
    </row>
    <row r="362" spans="1:6" ht="14.4" customHeight="1">
      <c r="A362" s="45" t="s">
        <v>1586</v>
      </c>
      <c r="B362" s="9" t="s">
        <v>1599</v>
      </c>
      <c r="C362" s="9" t="s">
        <v>1600</v>
      </c>
      <c r="D362" s="17">
        <v>154.79999999999998</v>
      </c>
      <c r="E362" s="17">
        <f t="shared" si="5"/>
        <v>154.79999999999998</v>
      </c>
      <c r="F362" s="38"/>
    </row>
    <row r="363" spans="1:6" ht="14.4" customHeight="1">
      <c r="A363" s="45" t="s">
        <v>1586</v>
      </c>
      <c r="B363" s="9" t="s">
        <v>1601</v>
      </c>
      <c r="C363" s="9" t="s">
        <v>1602</v>
      </c>
      <c r="D363" s="17">
        <v>411.59999999999997</v>
      </c>
      <c r="E363" s="17">
        <f t="shared" si="5"/>
        <v>411.59999999999997</v>
      </c>
      <c r="F363" s="38"/>
    </row>
    <row r="364" spans="1:6" ht="14.4" customHeight="1">
      <c r="A364" s="45" t="s">
        <v>1586</v>
      </c>
      <c r="B364" s="9" t="s">
        <v>1603</v>
      </c>
      <c r="C364" s="9" t="s">
        <v>1604</v>
      </c>
      <c r="D364" s="17">
        <v>651.6</v>
      </c>
      <c r="E364" s="17">
        <f t="shared" si="5"/>
        <v>651.6</v>
      </c>
      <c r="F364" s="38"/>
    </row>
    <row r="365" spans="1:6" ht="14.4" customHeight="1">
      <c r="A365" s="45" t="s">
        <v>2085</v>
      </c>
      <c r="B365" s="9" t="s">
        <v>1341</v>
      </c>
      <c r="C365" s="9" t="s">
        <v>1342</v>
      </c>
      <c r="D365" s="17">
        <v>166.79999999999998</v>
      </c>
      <c r="E365" s="17">
        <f t="shared" si="5"/>
        <v>166.79999999999998</v>
      </c>
      <c r="F365" s="38"/>
    </row>
    <row r="366" spans="1:6" ht="14.4" customHeight="1">
      <c r="A366" s="45" t="s">
        <v>2085</v>
      </c>
      <c r="B366" s="9" t="s">
        <v>1343</v>
      </c>
      <c r="C366" s="9" t="s">
        <v>1344</v>
      </c>
      <c r="D366" s="17">
        <v>427.2</v>
      </c>
      <c r="E366" s="17">
        <f t="shared" si="5"/>
        <v>427.2</v>
      </c>
      <c r="F366" s="38"/>
    </row>
    <row r="367" spans="1:6" s="5" customFormat="1" ht="14.4" customHeight="1" collapsed="1">
      <c r="A367" s="45" t="s">
        <v>2085</v>
      </c>
      <c r="B367" s="9" t="s">
        <v>1345</v>
      </c>
      <c r="C367" s="9" t="s">
        <v>1346</v>
      </c>
      <c r="D367" s="17">
        <v>687.6</v>
      </c>
      <c r="E367" s="17">
        <f t="shared" si="5"/>
        <v>687.6</v>
      </c>
      <c r="F367" s="38"/>
    </row>
    <row r="368" spans="1:6" ht="14.4" customHeight="1">
      <c r="A368" s="45" t="s">
        <v>2085</v>
      </c>
      <c r="B368" s="9" t="s">
        <v>2086</v>
      </c>
      <c r="C368" s="9" t="s">
        <v>2087</v>
      </c>
      <c r="D368" s="17">
        <v>84</v>
      </c>
      <c r="E368" s="17">
        <f t="shared" si="5"/>
        <v>84</v>
      </c>
      <c r="F368" s="38"/>
    </row>
    <row r="369" spans="1:6" ht="14.4" customHeight="1">
      <c r="A369" s="45" t="s">
        <v>2085</v>
      </c>
      <c r="B369" s="9" t="s">
        <v>2088</v>
      </c>
      <c r="C369" s="9" t="s">
        <v>2089</v>
      </c>
      <c r="D369" s="17">
        <v>223.2</v>
      </c>
      <c r="E369" s="17">
        <f t="shared" si="5"/>
        <v>223.2</v>
      </c>
      <c r="F369" s="38"/>
    </row>
    <row r="370" spans="1:6" ht="14.4" customHeight="1">
      <c r="A370" s="45" t="s">
        <v>2085</v>
      </c>
      <c r="B370" s="9" t="s">
        <v>2090</v>
      </c>
      <c r="C370" s="9" t="s">
        <v>2091</v>
      </c>
      <c r="D370" s="17">
        <v>352.8</v>
      </c>
      <c r="E370" s="17">
        <f t="shared" si="5"/>
        <v>352.8</v>
      </c>
      <c r="F370" s="38"/>
    </row>
    <row r="371" spans="1:6" ht="14.4" customHeight="1">
      <c r="A371" s="45" t="s">
        <v>2085</v>
      </c>
      <c r="B371" s="9" t="s">
        <v>1347</v>
      </c>
      <c r="C371" s="9" t="s">
        <v>1348</v>
      </c>
      <c r="D371" s="17">
        <v>156</v>
      </c>
      <c r="E371" s="17">
        <f t="shared" si="5"/>
        <v>156</v>
      </c>
      <c r="F371" s="38"/>
    </row>
    <row r="372" spans="1:6" s="5" customFormat="1" ht="14.4" customHeight="1" collapsed="1">
      <c r="A372" s="45" t="s">
        <v>2085</v>
      </c>
      <c r="B372" s="9" t="s">
        <v>1349</v>
      </c>
      <c r="C372" s="9" t="s">
        <v>1350</v>
      </c>
      <c r="D372" s="17">
        <v>399.59999999999997</v>
      </c>
      <c r="E372" s="17">
        <f t="shared" si="5"/>
        <v>399.59999999999997</v>
      </c>
      <c r="F372" s="38"/>
    </row>
    <row r="373" spans="1:6" s="5" customFormat="1" ht="14.4" customHeight="1" collapsed="1">
      <c r="A373" s="45" t="s">
        <v>2085</v>
      </c>
      <c r="B373" s="9" t="s">
        <v>1351</v>
      </c>
      <c r="C373" s="9" t="s">
        <v>1352</v>
      </c>
      <c r="D373" s="17">
        <v>642</v>
      </c>
      <c r="E373" s="17">
        <f t="shared" si="5"/>
        <v>642</v>
      </c>
      <c r="F373" s="38"/>
    </row>
    <row r="374" spans="1:6" s="5" customFormat="1" ht="14.4" customHeight="1" collapsed="1">
      <c r="A374" s="45" t="s">
        <v>2085</v>
      </c>
      <c r="B374" s="9" t="s">
        <v>2092</v>
      </c>
      <c r="C374" s="9" t="s">
        <v>2093</v>
      </c>
      <c r="D374" s="17">
        <v>78</v>
      </c>
      <c r="E374" s="17">
        <f t="shared" si="5"/>
        <v>78</v>
      </c>
      <c r="F374" s="38"/>
    </row>
    <row r="375" spans="1:6" ht="14.4" customHeight="1">
      <c r="A375" s="45" t="s">
        <v>2085</v>
      </c>
      <c r="B375" s="9" t="s">
        <v>2094</v>
      </c>
      <c r="C375" s="9" t="s">
        <v>2095</v>
      </c>
      <c r="D375" s="17">
        <v>208.79999999999998</v>
      </c>
      <c r="E375" s="17">
        <f t="shared" si="5"/>
        <v>208.79999999999998</v>
      </c>
      <c r="F375" s="38"/>
    </row>
    <row r="376" spans="1:6" ht="14.4" customHeight="1">
      <c r="A376" s="45" t="s">
        <v>2085</v>
      </c>
      <c r="B376" s="9" t="s">
        <v>2096</v>
      </c>
      <c r="C376" s="9" t="s">
        <v>2097</v>
      </c>
      <c r="D376" s="17">
        <v>330</v>
      </c>
      <c r="E376" s="17">
        <f t="shared" si="5"/>
        <v>330</v>
      </c>
      <c r="F376" s="38"/>
    </row>
    <row r="377" spans="1:6" ht="14.4" customHeight="1">
      <c r="A377" s="45" t="s">
        <v>2045</v>
      </c>
      <c r="B377" s="9" t="s">
        <v>1303</v>
      </c>
      <c r="C377" s="9" t="s">
        <v>1304</v>
      </c>
      <c r="D377" s="17">
        <v>88.8</v>
      </c>
      <c r="E377" s="17">
        <f t="shared" si="5"/>
        <v>88.8</v>
      </c>
      <c r="F377" s="38"/>
    </row>
    <row r="378" spans="1:6" ht="14.4" customHeight="1">
      <c r="A378" s="45" t="s">
        <v>2045</v>
      </c>
      <c r="B378" s="9" t="s">
        <v>1305</v>
      </c>
      <c r="C378" s="9" t="s">
        <v>1306</v>
      </c>
      <c r="D378" s="17">
        <v>226.79999999999998</v>
      </c>
      <c r="E378" s="17">
        <f t="shared" si="5"/>
        <v>226.79999999999998</v>
      </c>
      <c r="F378" s="38"/>
    </row>
    <row r="379" spans="1:6" ht="14.4" customHeight="1">
      <c r="A379" s="45" t="s">
        <v>2045</v>
      </c>
      <c r="B379" s="9" t="s">
        <v>1307</v>
      </c>
      <c r="C379" s="9" t="s">
        <v>1308</v>
      </c>
      <c r="D379" s="17">
        <v>366</v>
      </c>
      <c r="E379" s="17">
        <f t="shared" si="5"/>
        <v>366</v>
      </c>
      <c r="F379" s="38"/>
    </row>
    <row r="380" spans="1:6" ht="14.4" customHeight="1">
      <c r="A380" s="45" t="s">
        <v>2045</v>
      </c>
      <c r="B380" s="9" t="s">
        <v>2046</v>
      </c>
      <c r="C380" s="9" t="s">
        <v>2047</v>
      </c>
      <c r="D380" s="17">
        <v>44.4</v>
      </c>
      <c r="E380" s="17">
        <f t="shared" si="5"/>
        <v>44.4</v>
      </c>
      <c r="F380" s="38"/>
    </row>
    <row r="381" spans="1:6" ht="14.4" customHeight="1">
      <c r="A381" s="45" t="s">
        <v>2045</v>
      </c>
      <c r="B381" s="9" t="s">
        <v>2048</v>
      </c>
      <c r="C381" s="9" t="s">
        <v>2049</v>
      </c>
      <c r="D381" s="17">
        <v>118.8</v>
      </c>
      <c r="E381" s="17">
        <f t="shared" si="5"/>
        <v>118.8</v>
      </c>
      <c r="F381" s="38"/>
    </row>
    <row r="382" spans="1:6" ht="14.4" customHeight="1">
      <c r="A382" s="45" t="s">
        <v>2045</v>
      </c>
      <c r="B382" s="9" t="s">
        <v>2050</v>
      </c>
      <c r="C382" s="9" t="s">
        <v>2051</v>
      </c>
      <c r="D382" s="17">
        <v>187.2</v>
      </c>
      <c r="E382" s="17">
        <f t="shared" si="5"/>
        <v>187.2</v>
      </c>
      <c r="F382" s="38"/>
    </row>
    <row r="383" spans="1:6" ht="14.4" customHeight="1">
      <c r="A383" s="45" t="s">
        <v>52</v>
      </c>
      <c r="B383" s="9" t="s">
        <v>1263</v>
      </c>
      <c r="C383" s="9" t="s">
        <v>1264</v>
      </c>
      <c r="D383" s="17">
        <v>21.599999999999998</v>
      </c>
      <c r="E383" s="17">
        <f t="shared" si="5"/>
        <v>21.599999999999998</v>
      </c>
      <c r="F383" s="38"/>
    </row>
    <row r="384" spans="1:6" ht="14.4" customHeight="1">
      <c r="A384" s="45" t="s">
        <v>52</v>
      </c>
      <c r="B384" s="9" t="s">
        <v>1265</v>
      </c>
      <c r="C384" s="9" t="s">
        <v>1266</v>
      </c>
      <c r="D384" s="17">
        <v>86.399999999999991</v>
      </c>
      <c r="E384" s="17">
        <f t="shared" si="5"/>
        <v>86.399999999999991</v>
      </c>
      <c r="F384" s="38"/>
    </row>
    <row r="385" spans="1:6" ht="14.4" customHeight="1">
      <c r="A385" s="45" t="s">
        <v>52</v>
      </c>
      <c r="B385" s="9" t="s">
        <v>2404</v>
      </c>
      <c r="C385" s="9" t="s">
        <v>2405</v>
      </c>
      <c r="D385" s="17">
        <v>205.2</v>
      </c>
      <c r="E385" s="17">
        <f t="shared" si="5"/>
        <v>205.2</v>
      </c>
      <c r="F385" s="38"/>
    </row>
    <row r="386" spans="1:6" ht="14.4" customHeight="1">
      <c r="A386" s="45" t="s">
        <v>52</v>
      </c>
      <c r="B386" s="9" t="s">
        <v>2406</v>
      </c>
      <c r="C386" s="9" t="s">
        <v>2407</v>
      </c>
      <c r="D386" s="17">
        <v>524.4</v>
      </c>
      <c r="E386" s="17">
        <f t="shared" si="5"/>
        <v>524.4</v>
      </c>
      <c r="F386" s="38"/>
    </row>
    <row r="387" spans="1:6" ht="14.4" customHeight="1">
      <c r="A387" s="45" t="s">
        <v>52</v>
      </c>
      <c r="B387" s="9" t="s">
        <v>2408</v>
      </c>
      <c r="C387" s="9" t="s">
        <v>2409</v>
      </c>
      <c r="D387" s="17">
        <v>842.4</v>
      </c>
      <c r="E387" s="17">
        <f t="shared" si="5"/>
        <v>842.4</v>
      </c>
      <c r="F387" s="38"/>
    </row>
    <row r="388" spans="1:6" ht="14.4" customHeight="1">
      <c r="A388" s="45" t="s">
        <v>52</v>
      </c>
      <c r="B388" s="9" t="s">
        <v>2410</v>
      </c>
      <c r="C388" s="9" t="s">
        <v>2411</v>
      </c>
      <c r="D388" s="17">
        <v>102</v>
      </c>
      <c r="E388" s="17">
        <f t="shared" si="5"/>
        <v>102</v>
      </c>
      <c r="F388" s="38"/>
    </row>
    <row r="389" spans="1:6" s="5" customFormat="1" ht="14.4" customHeight="1" collapsed="1">
      <c r="A389" s="45" t="s">
        <v>52</v>
      </c>
      <c r="B389" s="9" t="s">
        <v>2412</v>
      </c>
      <c r="C389" s="9" t="s">
        <v>2413</v>
      </c>
      <c r="D389" s="17">
        <v>273.59999999999997</v>
      </c>
      <c r="E389" s="17">
        <f t="shared" si="5"/>
        <v>273.59999999999997</v>
      </c>
      <c r="F389" s="38"/>
    </row>
    <row r="390" spans="1:6" ht="14.4" customHeight="1">
      <c r="A390" s="45" t="s">
        <v>52</v>
      </c>
      <c r="B390" s="9" t="s">
        <v>2414</v>
      </c>
      <c r="C390" s="9" t="s">
        <v>2415</v>
      </c>
      <c r="D390" s="17">
        <v>433.2</v>
      </c>
      <c r="E390" s="17">
        <f t="shared" ref="E390:E453" si="6">D390*(1-$E$5)</f>
        <v>433.2</v>
      </c>
      <c r="F390" s="38"/>
    </row>
    <row r="391" spans="1:6" ht="14.4" customHeight="1">
      <c r="A391" s="45" t="s">
        <v>52</v>
      </c>
      <c r="B391" s="9" t="s">
        <v>2416</v>
      </c>
      <c r="C391" s="9" t="s">
        <v>2417</v>
      </c>
      <c r="D391" s="17">
        <v>343.2</v>
      </c>
      <c r="E391" s="17">
        <f t="shared" si="6"/>
        <v>343.2</v>
      </c>
      <c r="F391" s="38"/>
    </row>
    <row r="392" spans="1:6" s="1" customFormat="1" ht="14.4" customHeight="1">
      <c r="A392" s="45" t="s">
        <v>52</v>
      </c>
      <c r="B392" s="9" t="s">
        <v>2418</v>
      </c>
      <c r="C392" s="9" t="s">
        <v>2419</v>
      </c>
      <c r="D392" s="17">
        <v>876</v>
      </c>
      <c r="E392" s="17">
        <f t="shared" si="6"/>
        <v>876</v>
      </c>
      <c r="F392" s="38"/>
    </row>
    <row r="393" spans="1:6" ht="14.4" customHeight="1">
      <c r="A393" s="45" t="s">
        <v>52</v>
      </c>
      <c r="B393" s="9" t="s">
        <v>2420</v>
      </c>
      <c r="C393" s="9" t="s">
        <v>2421</v>
      </c>
      <c r="D393" s="17">
        <v>1408.8</v>
      </c>
      <c r="E393" s="17">
        <f t="shared" si="6"/>
        <v>1408.8</v>
      </c>
      <c r="F393" s="38"/>
    </row>
    <row r="394" spans="1:6" ht="14.4" customHeight="1">
      <c r="A394" s="45" t="s">
        <v>52</v>
      </c>
      <c r="B394" s="9" t="s">
        <v>2422</v>
      </c>
      <c r="C394" s="9" t="s">
        <v>2423</v>
      </c>
      <c r="D394" s="17">
        <v>171.6</v>
      </c>
      <c r="E394" s="17">
        <f t="shared" si="6"/>
        <v>171.6</v>
      </c>
      <c r="F394" s="38"/>
    </row>
    <row r="395" spans="1:6" s="1" customFormat="1" ht="14.4" customHeight="1">
      <c r="A395" s="45" t="s">
        <v>52</v>
      </c>
      <c r="B395" s="9" t="s">
        <v>2424</v>
      </c>
      <c r="C395" s="9" t="s">
        <v>2425</v>
      </c>
      <c r="D395" s="17">
        <v>457.2</v>
      </c>
      <c r="E395" s="17">
        <f t="shared" si="6"/>
        <v>457.2</v>
      </c>
      <c r="F395" s="38"/>
    </row>
    <row r="396" spans="1:6" s="1" customFormat="1" ht="14.4" customHeight="1">
      <c r="A396" s="45" t="s">
        <v>52</v>
      </c>
      <c r="B396" s="9" t="s">
        <v>2426</v>
      </c>
      <c r="C396" s="9" t="s">
        <v>2427</v>
      </c>
      <c r="D396" s="17">
        <v>723.6</v>
      </c>
      <c r="E396" s="17">
        <f t="shared" si="6"/>
        <v>723.6</v>
      </c>
      <c r="F396" s="38"/>
    </row>
    <row r="397" spans="1:6" s="1" customFormat="1" ht="14.4" customHeight="1">
      <c r="A397" s="45" t="s">
        <v>52</v>
      </c>
      <c r="B397" s="9" t="s">
        <v>1267</v>
      </c>
      <c r="C397" s="9" t="s">
        <v>1268</v>
      </c>
      <c r="D397" s="17">
        <v>175.2</v>
      </c>
      <c r="E397" s="17">
        <f t="shared" si="6"/>
        <v>175.2</v>
      </c>
      <c r="F397" s="38"/>
    </row>
    <row r="398" spans="1:6" s="1" customFormat="1" ht="14.4" customHeight="1">
      <c r="A398" s="45" t="s">
        <v>52</v>
      </c>
      <c r="B398" s="9" t="s">
        <v>1269</v>
      </c>
      <c r="C398" s="9" t="s">
        <v>1270</v>
      </c>
      <c r="D398" s="17">
        <v>446.4</v>
      </c>
      <c r="E398" s="17">
        <f t="shared" si="6"/>
        <v>446.4</v>
      </c>
      <c r="F398" s="38"/>
    </row>
    <row r="399" spans="1:6" ht="14.4" customHeight="1">
      <c r="A399" s="45" t="s">
        <v>52</v>
      </c>
      <c r="B399" s="9" t="s">
        <v>1271</v>
      </c>
      <c r="C399" s="9" t="s">
        <v>1272</v>
      </c>
      <c r="D399" s="17">
        <v>718.8</v>
      </c>
      <c r="E399" s="17">
        <f t="shared" si="6"/>
        <v>718.8</v>
      </c>
      <c r="F399" s="38"/>
    </row>
    <row r="400" spans="1:6" s="1" customFormat="1" ht="14.4" customHeight="1">
      <c r="A400" s="45" t="s">
        <v>52</v>
      </c>
      <c r="B400" s="9" t="s">
        <v>2009</v>
      </c>
      <c r="C400" s="9" t="s">
        <v>2010</v>
      </c>
      <c r="D400" s="17">
        <v>87.6</v>
      </c>
      <c r="E400" s="17">
        <f t="shared" si="6"/>
        <v>87.6</v>
      </c>
      <c r="F400" s="38"/>
    </row>
    <row r="401" spans="1:6" ht="14.4" customHeight="1">
      <c r="A401" s="45" t="s">
        <v>52</v>
      </c>
      <c r="B401" s="9" t="s">
        <v>2011</v>
      </c>
      <c r="C401" s="9" t="s">
        <v>2012</v>
      </c>
      <c r="D401" s="17">
        <v>232.79999999999998</v>
      </c>
      <c r="E401" s="17">
        <f t="shared" si="6"/>
        <v>232.79999999999998</v>
      </c>
      <c r="F401" s="38"/>
    </row>
    <row r="402" spans="1:6" s="5" customFormat="1" ht="14.4" customHeight="1" collapsed="1">
      <c r="A402" s="45" t="s">
        <v>52</v>
      </c>
      <c r="B402" s="9" t="s">
        <v>2013</v>
      </c>
      <c r="C402" s="9" t="s">
        <v>2014</v>
      </c>
      <c r="D402" s="17">
        <v>368.4</v>
      </c>
      <c r="E402" s="17">
        <f t="shared" si="6"/>
        <v>368.4</v>
      </c>
      <c r="F402" s="38"/>
    </row>
    <row r="403" spans="1:6" ht="14.4" customHeight="1">
      <c r="A403" s="45" t="s">
        <v>52</v>
      </c>
      <c r="B403" s="9" t="s">
        <v>1267</v>
      </c>
      <c r="C403" s="9" t="s">
        <v>1268</v>
      </c>
      <c r="D403" s="17">
        <v>175.2</v>
      </c>
      <c r="E403" s="17">
        <f t="shared" si="6"/>
        <v>175.2</v>
      </c>
      <c r="F403" s="38"/>
    </row>
    <row r="404" spans="1:6" ht="14.4" customHeight="1">
      <c r="A404" s="45" t="s">
        <v>52</v>
      </c>
      <c r="B404" s="9" t="s">
        <v>1269</v>
      </c>
      <c r="C404" s="9" t="s">
        <v>1270</v>
      </c>
      <c r="D404" s="17">
        <v>446.4</v>
      </c>
      <c r="E404" s="17">
        <f t="shared" si="6"/>
        <v>446.4</v>
      </c>
      <c r="F404" s="38"/>
    </row>
    <row r="405" spans="1:6" ht="14.4" customHeight="1">
      <c r="A405" s="45" t="s">
        <v>52</v>
      </c>
      <c r="B405" s="9" t="s">
        <v>1271</v>
      </c>
      <c r="C405" s="9" t="s">
        <v>1272</v>
      </c>
      <c r="D405" s="17">
        <v>718.8</v>
      </c>
      <c r="E405" s="17">
        <f t="shared" si="6"/>
        <v>718.8</v>
      </c>
      <c r="F405" s="38"/>
    </row>
    <row r="406" spans="1:6" ht="14.4" customHeight="1">
      <c r="A406" s="45" t="s">
        <v>52</v>
      </c>
      <c r="B406" s="9" t="s">
        <v>2009</v>
      </c>
      <c r="C406" s="9" t="s">
        <v>2010</v>
      </c>
      <c r="D406" s="17">
        <v>87.6</v>
      </c>
      <c r="E406" s="17">
        <f t="shared" si="6"/>
        <v>87.6</v>
      </c>
      <c r="F406" s="38"/>
    </row>
    <row r="407" spans="1:6" ht="14.4" customHeight="1">
      <c r="A407" s="45" t="s">
        <v>52</v>
      </c>
      <c r="B407" s="9" t="s">
        <v>2011</v>
      </c>
      <c r="C407" s="9" t="s">
        <v>2012</v>
      </c>
      <c r="D407" s="17">
        <v>232.79999999999998</v>
      </c>
      <c r="E407" s="17">
        <f t="shared" si="6"/>
        <v>232.79999999999998</v>
      </c>
      <c r="F407" s="38"/>
    </row>
    <row r="408" spans="1:6" ht="14.4" customHeight="1">
      <c r="A408" s="45" t="s">
        <v>52</v>
      </c>
      <c r="B408" s="9" t="s">
        <v>2013</v>
      </c>
      <c r="C408" s="9" t="s">
        <v>2014</v>
      </c>
      <c r="D408" s="17">
        <v>368.4</v>
      </c>
      <c r="E408" s="17">
        <f t="shared" si="6"/>
        <v>368.4</v>
      </c>
      <c r="F408" s="38"/>
    </row>
    <row r="409" spans="1:6" ht="14.4" customHeight="1">
      <c r="A409" s="45" t="s">
        <v>52</v>
      </c>
      <c r="B409" s="9" t="s">
        <v>1273</v>
      </c>
      <c r="C409" s="9" t="s">
        <v>1274</v>
      </c>
      <c r="D409" s="17">
        <v>112.8</v>
      </c>
      <c r="E409" s="17">
        <f t="shared" si="6"/>
        <v>112.8</v>
      </c>
      <c r="F409" s="38"/>
    </row>
    <row r="410" spans="1:6" ht="14.4" customHeight="1">
      <c r="A410" s="45" t="s">
        <v>52</v>
      </c>
      <c r="B410" s="9" t="s">
        <v>1275</v>
      </c>
      <c r="C410" s="9" t="s">
        <v>1276</v>
      </c>
      <c r="D410" s="17">
        <v>286.8</v>
      </c>
      <c r="E410" s="17">
        <f t="shared" si="6"/>
        <v>286.8</v>
      </c>
      <c r="F410" s="38"/>
    </row>
    <row r="411" spans="1:6" ht="14.4" customHeight="1">
      <c r="A411" s="45" t="s">
        <v>52</v>
      </c>
      <c r="B411" s="9" t="s">
        <v>1277</v>
      </c>
      <c r="C411" s="9" t="s">
        <v>1278</v>
      </c>
      <c r="D411" s="17">
        <v>462</v>
      </c>
      <c r="E411" s="17">
        <f t="shared" si="6"/>
        <v>462</v>
      </c>
      <c r="F411" s="38"/>
    </row>
    <row r="412" spans="1:6" ht="14.4" customHeight="1">
      <c r="A412" s="45" t="s">
        <v>52</v>
      </c>
      <c r="B412" s="9" t="s">
        <v>2015</v>
      </c>
      <c r="C412" s="9" t="s">
        <v>2016</v>
      </c>
      <c r="D412" s="17">
        <v>56.4</v>
      </c>
      <c r="E412" s="17">
        <f t="shared" si="6"/>
        <v>56.4</v>
      </c>
      <c r="F412" s="38"/>
    </row>
    <row r="413" spans="1:6" ht="14.4" customHeight="1">
      <c r="A413" s="45" t="s">
        <v>52</v>
      </c>
      <c r="B413" s="9" t="s">
        <v>2017</v>
      </c>
      <c r="C413" s="9" t="s">
        <v>2018</v>
      </c>
      <c r="D413" s="17">
        <v>150</v>
      </c>
      <c r="E413" s="17">
        <f t="shared" si="6"/>
        <v>150</v>
      </c>
      <c r="F413" s="38"/>
    </row>
    <row r="414" spans="1:6" s="5" customFormat="1" ht="14.4" customHeight="1" collapsed="1">
      <c r="A414" s="45" t="s">
        <v>52</v>
      </c>
      <c r="B414" s="9" t="s">
        <v>2019</v>
      </c>
      <c r="C414" s="9" t="s">
        <v>2020</v>
      </c>
      <c r="D414" s="17">
        <v>237.6</v>
      </c>
      <c r="E414" s="17">
        <f t="shared" si="6"/>
        <v>237.6</v>
      </c>
      <c r="F414" s="38"/>
    </row>
    <row r="415" spans="1:6" ht="14.4" customHeight="1">
      <c r="A415" s="45" t="s">
        <v>52</v>
      </c>
      <c r="B415" s="9" t="s">
        <v>1273</v>
      </c>
      <c r="C415" s="9" t="s">
        <v>1274</v>
      </c>
      <c r="D415" s="17">
        <v>112.8</v>
      </c>
      <c r="E415" s="17">
        <f t="shared" si="6"/>
        <v>112.8</v>
      </c>
      <c r="F415" s="38"/>
    </row>
    <row r="416" spans="1:6" ht="14.4" customHeight="1">
      <c r="A416" s="45" t="s">
        <v>52</v>
      </c>
      <c r="B416" s="9" t="s">
        <v>1275</v>
      </c>
      <c r="C416" s="9" t="s">
        <v>1276</v>
      </c>
      <c r="D416" s="17">
        <v>286.8</v>
      </c>
      <c r="E416" s="17">
        <f t="shared" si="6"/>
        <v>286.8</v>
      </c>
      <c r="F416" s="38"/>
    </row>
    <row r="417" spans="1:6" s="5" customFormat="1" ht="14.4" customHeight="1" collapsed="1">
      <c r="A417" s="45" t="s">
        <v>52</v>
      </c>
      <c r="B417" s="9" t="s">
        <v>1277</v>
      </c>
      <c r="C417" s="9" t="s">
        <v>1278</v>
      </c>
      <c r="D417" s="17">
        <v>462</v>
      </c>
      <c r="E417" s="17">
        <f t="shared" si="6"/>
        <v>462</v>
      </c>
      <c r="F417" s="38"/>
    </row>
    <row r="418" spans="1:6" ht="14.4" customHeight="1">
      <c r="A418" s="45" t="s">
        <v>52</v>
      </c>
      <c r="B418" s="9" t="s">
        <v>2015</v>
      </c>
      <c r="C418" s="9" t="s">
        <v>2016</v>
      </c>
      <c r="D418" s="17">
        <v>56.4</v>
      </c>
      <c r="E418" s="17">
        <f t="shared" si="6"/>
        <v>56.4</v>
      </c>
      <c r="F418" s="38"/>
    </row>
    <row r="419" spans="1:6" ht="14.4" customHeight="1">
      <c r="A419" s="45" t="s">
        <v>52</v>
      </c>
      <c r="B419" s="9" t="s">
        <v>2017</v>
      </c>
      <c r="C419" s="9" t="s">
        <v>2018</v>
      </c>
      <c r="D419" s="17">
        <v>150</v>
      </c>
      <c r="E419" s="17">
        <f t="shared" si="6"/>
        <v>150</v>
      </c>
      <c r="F419" s="38"/>
    </row>
    <row r="420" spans="1:6" ht="14.4" customHeight="1">
      <c r="A420" s="45" t="s">
        <v>52</v>
      </c>
      <c r="B420" s="9" t="s">
        <v>2019</v>
      </c>
      <c r="C420" s="9" t="s">
        <v>2020</v>
      </c>
      <c r="D420" s="17">
        <v>237.6</v>
      </c>
      <c r="E420" s="17">
        <f t="shared" si="6"/>
        <v>237.6</v>
      </c>
      <c r="F420" s="38"/>
    </row>
    <row r="421" spans="1:6" ht="14.4" customHeight="1">
      <c r="A421" s="45" t="s">
        <v>52</v>
      </c>
      <c r="B421" s="9" t="s">
        <v>2755</v>
      </c>
      <c r="C421" s="9" t="s">
        <v>2756</v>
      </c>
      <c r="D421" s="17">
        <v>235.2</v>
      </c>
      <c r="E421" s="17">
        <f t="shared" si="6"/>
        <v>235.2</v>
      </c>
      <c r="F421" s="38"/>
    </row>
    <row r="422" spans="1:6" ht="14.4" customHeight="1">
      <c r="A422" s="45" t="s">
        <v>52</v>
      </c>
      <c r="B422" s="9" t="s">
        <v>2757</v>
      </c>
      <c r="C422" s="9" t="s">
        <v>2758</v>
      </c>
      <c r="D422" s="17">
        <v>600</v>
      </c>
      <c r="E422" s="17">
        <f t="shared" si="6"/>
        <v>600</v>
      </c>
      <c r="F422" s="38"/>
    </row>
    <row r="423" spans="1:6" ht="14.4" customHeight="1">
      <c r="A423" s="45" t="s">
        <v>52</v>
      </c>
      <c r="B423" s="9" t="s">
        <v>2759</v>
      </c>
      <c r="C423" s="9" t="s">
        <v>2760</v>
      </c>
      <c r="D423" s="17">
        <v>966</v>
      </c>
      <c r="E423" s="17">
        <f t="shared" si="6"/>
        <v>966</v>
      </c>
      <c r="F423" s="38"/>
    </row>
    <row r="424" spans="1:6" ht="14.4" customHeight="1">
      <c r="A424" s="45" t="s">
        <v>52</v>
      </c>
      <c r="B424" s="9" t="s">
        <v>2761</v>
      </c>
      <c r="C424" s="9" t="s">
        <v>2762</v>
      </c>
      <c r="D424" s="17">
        <v>117.6</v>
      </c>
      <c r="E424" s="17">
        <f t="shared" si="6"/>
        <v>117.6</v>
      </c>
      <c r="F424" s="38"/>
    </row>
    <row r="425" spans="1:6" s="5" customFormat="1" ht="14.4" customHeight="1" collapsed="1">
      <c r="A425" s="45" t="s">
        <v>52</v>
      </c>
      <c r="B425" s="9" t="s">
        <v>2763</v>
      </c>
      <c r="C425" s="9" t="s">
        <v>2764</v>
      </c>
      <c r="D425" s="17">
        <v>313.2</v>
      </c>
      <c r="E425" s="17">
        <f t="shared" si="6"/>
        <v>313.2</v>
      </c>
      <c r="F425" s="38"/>
    </row>
    <row r="426" spans="1:6" ht="14.4" customHeight="1">
      <c r="A426" s="45" t="s">
        <v>52</v>
      </c>
      <c r="B426" s="9" t="s">
        <v>2765</v>
      </c>
      <c r="C426" s="9" t="s">
        <v>2766</v>
      </c>
      <c r="D426" s="17">
        <v>495.59999999999997</v>
      </c>
      <c r="E426" s="17">
        <f t="shared" si="6"/>
        <v>495.59999999999997</v>
      </c>
      <c r="F426" s="38"/>
    </row>
    <row r="427" spans="1:6" ht="14.4" customHeight="1">
      <c r="A427" s="45" t="s">
        <v>52</v>
      </c>
      <c r="B427" s="9" t="s">
        <v>1279</v>
      </c>
      <c r="C427" s="9" t="s">
        <v>1280</v>
      </c>
      <c r="D427" s="17">
        <v>204</v>
      </c>
      <c r="E427" s="17">
        <f t="shared" si="6"/>
        <v>204</v>
      </c>
      <c r="F427" s="38"/>
    </row>
    <row r="428" spans="1:6" ht="14.4" customHeight="1">
      <c r="A428" s="45" t="s">
        <v>52</v>
      </c>
      <c r="B428" s="9" t="s">
        <v>1281</v>
      </c>
      <c r="C428" s="9" t="s">
        <v>1282</v>
      </c>
      <c r="D428" s="17">
        <v>520.79999999999995</v>
      </c>
      <c r="E428" s="17">
        <f t="shared" si="6"/>
        <v>520.79999999999995</v>
      </c>
      <c r="F428" s="38"/>
    </row>
    <row r="429" spans="1:6" ht="14.4" customHeight="1">
      <c r="A429" s="45" t="s">
        <v>52</v>
      </c>
      <c r="B429" s="9" t="s">
        <v>1283</v>
      </c>
      <c r="C429" s="9" t="s">
        <v>1284</v>
      </c>
      <c r="D429" s="17">
        <v>838.8</v>
      </c>
      <c r="E429" s="17">
        <f t="shared" si="6"/>
        <v>838.8</v>
      </c>
      <c r="F429" s="38"/>
    </row>
    <row r="430" spans="1:6" ht="14.4" customHeight="1">
      <c r="A430" s="45" t="s">
        <v>52</v>
      </c>
      <c r="B430" s="9" t="s">
        <v>2021</v>
      </c>
      <c r="C430" s="9" t="s">
        <v>2022</v>
      </c>
      <c r="D430" s="17">
        <v>102</v>
      </c>
      <c r="E430" s="17">
        <f t="shared" si="6"/>
        <v>102</v>
      </c>
      <c r="F430" s="38"/>
    </row>
    <row r="431" spans="1:6" ht="14.4" customHeight="1">
      <c r="A431" s="45" t="s">
        <v>52</v>
      </c>
      <c r="B431" s="9" t="s">
        <v>2023</v>
      </c>
      <c r="C431" s="9" t="s">
        <v>2024</v>
      </c>
      <c r="D431" s="17">
        <v>272.39999999999998</v>
      </c>
      <c r="E431" s="17">
        <f t="shared" si="6"/>
        <v>272.39999999999998</v>
      </c>
      <c r="F431" s="38"/>
    </row>
    <row r="432" spans="1:6" ht="14.4" customHeight="1">
      <c r="A432" s="45" t="s">
        <v>52</v>
      </c>
      <c r="B432" s="9" t="s">
        <v>2025</v>
      </c>
      <c r="C432" s="9" t="s">
        <v>2026</v>
      </c>
      <c r="D432" s="17">
        <v>430.8</v>
      </c>
      <c r="E432" s="17">
        <f t="shared" si="6"/>
        <v>430.8</v>
      </c>
      <c r="F432" s="38"/>
    </row>
    <row r="433" spans="1:6" ht="14.4" customHeight="1">
      <c r="A433" s="45" t="s">
        <v>52</v>
      </c>
      <c r="B433" s="9" t="s">
        <v>1279</v>
      </c>
      <c r="C433" s="9" t="s">
        <v>1280</v>
      </c>
      <c r="D433" s="17">
        <v>204</v>
      </c>
      <c r="E433" s="17">
        <f t="shared" si="6"/>
        <v>204</v>
      </c>
      <c r="F433" s="38"/>
    </row>
    <row r="434" spans="1:6" ht="14.4" customHeight="1">
      <c r="A434" s="45" t="s">
        <v>52</v>
      </c>
      <c r="B434" s="9" t="s">
        <v>1281</v>
      </c>
      <c r="C434" s="9" t="s">
        <v>1282</v>
      </c>
      <c r="D434" s="17">
        <v>520.79999999999995</v>
      </c>
      <c r="E434" s="17">
        <f t="shared" si="6"/>
        <v>520.79999999999995</v>
      </c>
      <c r="F434" s="38"/>
    </row>
    <row r="435" spans="1:6" ht="14.4" customHeight="1">
      <c r="A435" s="45" t="s">
        <v>52</v>
      </c>
      <c r="B435" s="9" t="s">
        <v>1283</v>
      </c>
      <c r="C435" s="9" t="s">
        <v>1284</v>
      </c>
      <c r="D435" s="17">
        <v>838.8</v>
      </c>
      <c r="E435" s="17">
        <f t="shared" si="6"/>
        <v>838.8</v>
      </c>
      <c r="F435" s="38"/>
    </row>
    <row r="436" spans="1:6" ht="14.4" customHeight="1">
      <c r="A436" s="45" t="s">
        <v>52</v>
      </c>
      <c r="B436" s="9" t="s">
        <v>2021</v>
      </c>
      <c r="C436" s="9" t="s">
        <v>2022</v>
      </c>
      <c r="D436" s="17">
        <v>102</v>
      </c>
      <c r="E436" s="17">
        <f t="shared" si="6"/>
        <v>102</v>
      </c>
      <c r="F436" s="38"/>
    </row>
    <row r="437" spans="1:6" ht="14.4" customHeight="1">
      <c r="A437" s="45" t="s">
        <v>52</v>
      </c>
      <c r="B437" s="9" t="s">
        <v>2023</v>
      </c>
      <c r="C437" s="9" t="s">
        <v>2024</v>
      </c>
      <c r="D437" s="17">
        <v>272.39999999999998</v>
      </c>
      <c r="E437" s="17">
        <f t="shared" si="6"/>
        <v>272.39999999999998</v>
      </c>
      <c r="F437" s="38"/>
    </row>
    <row r="438" spans="1:6" ht="14.4" customHeight="1">
      <c r="A438" s="45" t="s">
        <v>52</v>
      </c>
      <c r="B438" s="9" t="s">
        <v>2025</v>
      </c>
      <c r="C438" s="9" t="s">
        <v>2026</v>
      </c>
      <c r="D438" s="17">
        <v>430.8</v>
      </c>
      <c r="E438" s="17">
        <f t="shared" si="6"/>
        <v>430.8</v>
      </c>
      <c r="F438" s="38"/>
    </row>
    <row r="439" spans="1:6" ht="14.4" customHeight="1">
      <c r="A439" s="45" t="s">
        <v>52</v>
      </c>
      <c r="B439" s="9" t="s">
        <v>1285</v>
      </c>
      <c r="C439" s="9" t="s">
        <v>1286</v>
      </c>
      <c r="D439" s="17">
        <v>168</v>
      </c>
      <c r="E439" s="17">
        <f t="shared" si="6"/>
        <v>168</v>
      </c>
      <c r="F439" s="38"/>
    </row>
    <row r="440" spans="1:6" ht="14.4" customHeight="1">
      <c r="A440" s="45" t="s">
        <v>52</v>
      </c>
      <c r="B440" s="9" t="s">
        <v>1287</v>
      </c>
      <c r="C440" s="9" t="s">
        <v>1288</v>
      </c>
      <c r="D440" s="17">
        <v>430.8</v>
      </c>
      <c r="E440" s="17">
        <f t="shared" si="6"/>
        <v>430.8</v>
      </c>
      <c r="F440" s="38"/>
    </row>
    <row r="441" spans="1:6" ht="14.4" customHeight="1">
      <c r="A441" s="45" t="s">
        <v>52</v>
      </c>
      <c r="B441" s="9" t="s">
        <v>1289</v>
      </c>
      <c r="C441" s="9" t="s">
        <v>1290</v>
      </c>
      <c r="D441" s="17">
        <v>692.4</v>
      </c>
      <c r="E441" s="17">
        <f t="shared" si="6"/>
        <v>692.4</v>
      </c>
      <c r="F441" s="38"/>
    </row>
    <row r="442" spans="1:6" ht="14.4" customHeight="1">
      <c r="A442" s="45" t="s">
        <v>52</v>
      </c>
      <c r="B442" s="9" t="s">
        <v>2027</v>
      </c>
      <c r="C442" s="9" t="s">
        <v>2028</v>
      </c>
      <c r="D442" s="17">
        <v>84</v>
      </c>
      <c r="E442" s="17">
        <f t="shared" si="6"/>
        <v>84</v>
      </c>
      <c r="F442" s="38"/>
    </row>
    <row r="443" spans="1:6" s="5" customFormat="1" ht="14.4" customHeight="1" collapsed="1">
      <c r="A443" s="45" t="s">
        <v>52</v>
      </c>
      <c r="B443" s="9" t="s">
        <v>2029</v>
      </c>
      <c r="C443" s="9" t="s">
        <v>2030</v>
      </c>
      <c r="D443" s="17">
        <v>224.4</v>
      </c>
      <c r="E443" s="17">
        <f t="shared" si="6"/>
        <v>224.4</v>
      </c>
      <c r="F443" s="38"/>
    </row>
    <row r="444" spans="1:6" ht="14.4" customHeight="1">
      <c r="A444" s="45" t="s">
        <v>52</v>
      </c>
      <c r="B444" s="9" t="s">
        <v>2031</v>
      </c>
      <c r="C444" s="9" t="s">
        <v>2032</v>
      </c>
      <c r="D444" s="17">
        <v>355.2</v>
      </c>
      <c r="E444" s="17">
        <f t="shared" si="6"/>
        <v>355.2</v>
      </c>
      <c r="F444" s="38"/>
    </row>
    <row r="445" spans="1:6" ht="14.4" customHeight="1">
      <c r="A445" s="45" t="s">
        <v>52</v>
      </c>
      <c r="B445" s="9" t="s">
        <v>1285</v>
      </c>
      <c r="C445" s="9" t="s">
        <v>1286</v>
      </c>
      <c r="D445" s="17">
        <v>168</v>
      </c>
      <c r="E445" s="17">
        <f t="shared" si="6"/>
        <v>168</v>
      </c>
      <c r="F445" s="38"/>
    </row>
    <row r="446" spans="1:6" ht="14.4" customHeight="1">
      <c r="A446" s="45" t="s">
        <v>52</v>
      </c>
      <c r="B446" s="9" t="s">
        <v>1287</v>
      </c>
      <c r="C446" s="9" t="s">
        <v>1288</v>
      </c>
      <c r="D446" s="17">
        <v>430.8</v>
      </c>
      <c r="E446" s="17">
        <f t="shared" si="6"/>
        <v>430.8</v>
      </c>
      <c r="F446" s="38"/>
    </row>
    <row r="447" spans="1:6" ht="14.4" customHeight="1">
      <c r="A447" s="45" t="s">
        <v>52</v>
      </c>
      <c r="B447" s="9" t="s">
        <v>1289</v>
      </c>
      <c r="C447" s="9" t="s">
        <v>1290</v>
      </c>
      <c r="D447" s="17">
        <v>692.4</v>
      </c>
      <c r="E447" s="17">
        <f t="shared" si="6"/>
        <v>692.4</v>
      </c>
      <c r="F447" s="38"/>
    </row>
    <row r="448" spans="1:6" ht="14.4" customHeight="1">
      <c r="A448" s="45" t="s">
        <v>52</v>
      </c>
      <c r="B448" s="9" t="s">
        <v>2027</v>
      </c>
      <c r="C448" s="9" t="s">
        <v>2028</v>
      </c>
      <c r="D448" s="17">
        <v>84</v>
      </c>
      <c r="E448" s="17">
        <f t="shared" si="6"/>
        <v>84</v>
      </c>
      <c r="F448" s="38"/>
    </row>
    <row r="449" spans="1:6" ht="14.4" customHeight="1">
      <c r="A449" s="45" t="s">
        <v>52</v>
      </c>
      <c r="B449" s="9" t="s">
        <v>2029</v>
      </c>
      <c r="C449" s="9" t="s">
        <v>2030</v>
      </c>
      <c r="D449" s="17">
        <v>224.4</v>
      </c>
      <c r="E449" s="17">
        <f t="shared" si="6"/>
        <v>224.4</v>
      </c>
      <c r="F449" s="38"/>
    </row>
    <row r="450" spans="1:6" ht="14.4" customHeight="1">
      <c r="A450" s="45" t="s">
        <v>52</v>
      </c>
      <c r="B450" s="9" t="s">
        <v>2031</v>
      </c>
      <c r="C450" s="9" t="s">
        <v>2032</v>
      </c>
      <c r="D450" s="17">
        <v>355.2</v>
      </c>
      <c r="E450" s="17">
        <f t="shared" si="6"/>
        <v>355.2</v>
      </c>
      <c r="F450" s="38"/>
    </row>
    <row r="451" spans="1:6" s="5" customFormat="1" ht="14.4" customHeight="1" collapsed="1">
      <c r="A451" s="45" t="s">
        <v>52</v>
      </c>
      <c r="B451" s="9" t="s">
        <v>2767</v>
      </c>
      <c r="C451" s="9" t="s">
        <v>2768</v>
      </c>
      <c r="D451" s="17">
        <v>380.4</v>
      </c>
      <c r="E451" s="17">
        <f t="shared" si="6"/>
        <v>380.4</v>
      </c>
      <c r="F451" s="38"/>
    </row>
    <row r="452" spans="1:6" ht="14.4" customHeight="1">
      <c r="A452" s="45" t="s">
        <v>52</v>
      </c>
      <c r="B452" s="9" t="s">
        <v>2769</v>
      </c>
      <c r="C452" s="9" t="s">
        <v>2770</v>
      </c>
      <c r="D452" s="17">
        <v>972</v>
      </c>
      <c r="E452" s="17">
        <f t="shared" si="6"/>
        <v>972</v>
      </c>
      <c r="F452" s="38"/>
    </row>
    <row r="453" spans="1:6" ht="14.4" customHeight="1">
      <c r="A453" s="45" t="s">
        <v>52</v>
      </c>
      <c r="B453" s="9" t="s">
        <v>2771</v>
      </c>
      <c r="C453" s="9" t="s">
        <v>2772</v>
      </c>
      <c r="D453" s="17">
        <v>1562.3999999999999</v>
      </c>
      <c r="E453" s="17">
        <f t="shared" si="6"/>
        <v>1562.3999999999999</v>
      </c>
      <c r="F453" s="38"/>
    </row>
    <row r="454" spans="1:6" ht="14.4" customHeight="1">
      <c r="A454" s="45" t="s">
        <v>52</v>
      </c>
      <c r="B454" s="9" t="s">
        <v>2773</v>
      </c>
      <c r="C454" s="9" t="s">
        <v>2774</v>
      </c>
      <c r="D454" s="17">
        <v>189.6</v>
      </c>
      <c r="E454" s="17">
        <f t="shared" ref="E454:E517" si="7">D454*(1-$E$5)</f>
        <v>189.6</v>
      </c>
      <c r="F454" s="38"/>
    </row>
    <row r="455" spans="1:6" ht="14.4" customHeight="1">
      <c r="A455" s="45" t="s">
        <v>52</v>
      </c>
      <c r="B455" s="9" t="s">
        <v>2775</v>
      </c>
      <c r="C455" s="9" t="s">
        <v>2776</v>
      </c>
      <c r="D455" s="17">
        <v>506.4</v>
      </c>
      <c r="E455" s="17">
        <f t="shared" si="7"/>
        <v>506.4</v>
      </c>
      <c r="F455" s="38"/>
    </row>
    <row r="456" spans="1:6" ht="14.4" customHeight="1">
      <c r="A456" s="45" t="s">
        <v>52</v>
      </c>
      <c r="B456" s="9" t="s">
        <v>2777</v>
      </c>
      <c r="C456" s="9" t="s">
        <v>2778</v>
      </c>
      <c r="D456" s="17">
        <v>802.8</v>
      </c>
      <c r="E456" s="17">
        <f t="shared" si="7"/>
        <v>802.8</v>
      </c>
      <c r="F456" s="38"/>
    </row>
    <row r="457" spans="1:6" s="5" customFormat="1" ht="14.4" customHeight="1" collapsed="1">
      <c r="A457" s="45" t="s">
        <v>52</v>
      </c>
      <c r="B457" s="9" t="s">
        <v>1291</v>
      </c>
      <c r="C457" s="9" t="s">
        <v>1292</v>
      </c>
      <c r="D457" s="17">
        <v>316.8</v>
      </c>
      <c r="E457" s="17">
        <f t="shared" si="7"/>
        <v>316.8</v>
      </c>
      <c r="F457" s="38"/>
    </row>
    <row r="458" spans="1:6" ht="14.4" customHeight="1">
      <c r="A458" s="45" t="s">
        <v>52</v>
      </c>
      <c r="B458" s="9" t="s">
        <v>1293</v>
      </c>
      <c r="C458" s="9" t="s">
        <v>1294</v>
      </c>
      <c r="D458" s="17">
        <v>807.6</v>
      </c>
      <c r="E458" s="17">
        <f t="shared" si="7"/>
        <v>807.6</v>
      </c>
      <c r="F458" s="38"/>
    </row>
    <row r="459" spans="1:6" ht="14.4" customHeight="1">
      <c r="A459" s="45" t="s">
        <v>52</v>
      </c>
      <c r="B459" s="9" t="s">
        <v>1295</v>
      </c>
      <c r="C459" s="9" t="s">
        <v>1296</v>
      </c>
      <c r="D459" s="17">
        <v>1299.5999999999999</v>
      </c>
      <c r="E459" s="17">
        <f t="shared" si="7"/>
        <v>1299.5999999999999</v>
      </c>
      <c r="F459" s="38"/>
    </row>
    <row r="460" spans="1:6" ht="14.4" customHeight="1">
      <c r="A460" s="45" t="s">
        <v>52</v>
      </c>
      <c r="B460" s="9" t="s">
        <v>2033</v>
      </c>
      <c r="C460" s="9" t="s">
        <v>2034</v>
      </c>
      <c r="D460" s="17">
        <v>158.4</v>
      </c>
      <c r="E460" s="17">
        <f t="shared" si="7"/>
        <v>158.4</v>
      </c>
      <c r="F460" s="38"/>
    </row>
    <row r="461" spans="1:6" ht="14.4" customHeight="1">
      <c r="A461" s="45" t="s">
        <v>52</v>
      </c>
      <c r="B461" s="9" t="s">
        <v>2035</v>
      </c>
      <c r="C461" s="9" t="s">
        <v>2036</v>
      </c>
      <c r="D461" s="17">
        <v>421.2</v>
      </c>
      <c r="E461" s="17">
        <f t="shared" si="7"/>
        <v>421.2</v>
      </c>
      <c r="F461" s="38"/>
    </row>
    <row r="462" spans="1:6" ht="14.4" customHeight="1">
      <c r="A462" s="45" t="s">
        <v>52</v>
      </c>
      <c r="B462" s="9" t="s">
        <v>2037</v>
      </c>
      <c r="C462" s="9" t="s">
        <v>2038</v>
      </c>
      <c r="D462" s="17">
        <v>667.19999999999993</v>
      </c>
      <c r="E462" s="17">
        <f t="shared" si="7"/>
        <v>667.19999999999993</v>
      </c>
      <c r="F462" s="38"/>
    </row>
    <row r="463" spans="1:6" ht="14.4" customHeight="1">
      <c r="A463" s="45" t="s">
        <v>52</v>
      </c>
      <c r="B463" s="9" t="s">
        <v>1291</v>
      </c>
      <c r="C463" s="9" t="s">
        <v>1292</v>
      </c>
      <c r="D463" s="17">
        <v>316.8</v>
      </c>
      <c r="E463" s="17">
        <f t="shared" si="7"/>
        <v>316.8</v>
      </c>
      <c r="F463" s="38"/>
    </row>
    <row r="464" spans="1:6" ht="14.4" customHeight="1">
      <c r="A464" s="45" t="s">
        <v>52</v>
      </c>
      <c r="B464" s="9" t="s">
        <v>1293</v>
      </c>
      <c r="C464" s="9" t="s">
        <v>1294</v>
      </c>
      <c r="D464" s="17">
        <v>807.6</v>
      </c>
      <c r="E464" s="17">
        <f t="shared" si="7"/>
        <v>807.6</v>
      </c>
      <c r="F464" s="38"/>
    </row>
    <row r="465" spans="1:6" ht="14.4" customHeight="1">
      <c r="A465" s="45" t="s">
        <v>52</v>
      </c>
      <c r="B465" s="9" t="s">
        <v>1295</v>
      </c>
      <c r="C465" s="9" t="s">
        <v>1296</v>
      </c>
      <c r="D465" s="17">
        <v>1299.5999999999999</v>
      </c>
      <c r="E465" s="17">
        <f t="shared" si="7"/>
        <v>1299.5999999999999</v>
      </c>
      <c r="F465" s="38"/>
    </row>
    <row r="466" spans="1:6" ht="14.4" customHeight="1">
      <c r="A466" s="45" t="s">
        <v>52</v>
      </c>
      <c r="B466" s="9" t="s">
        <v>2033</v>
      </c>
      <c r="C466" s="9" t="s">
        <v>2034</v>
      </c>
      <c r="D466" s="17">
        <v>158.4</v>
      </c>
      <c r="E466" s="17">
        <f t="shared" si="7"/>
        <v>158.4</v>
      </c>
      <c r="F466" s="38"/>
    </row>
    <row r="467" spans="1:6" ht="14.4" customHeight="1">
      <c r="A467" s="45" t="s">
        <v>52</v>
      </c>
      <c r="B467" s="9" t="s">
        <v>2035</v>
      </c>
      <c r="C467" s="9" t="s">
        <v>2036</v>
      </c>
      <c r="D467" s="17">
        <v>421.2</v>
      </c>
      <c r="E467" s="17">
        <f t="shared" si="7"/>
        <v>421.2</v>
      </c>
      <c r="F467" s="38"/>
    </row>
    <row r="468" spans="1:6" ht="14.4" customHeight="1">
      <c r="A468" s="45" t="s">
        <v>52</v>
      </c>
      <c r="B468" s="9" t="s">
        <v>2037</v>
      </c>
      <c r="C468" s="9" t="s">
        <v>2038</v>
      </c>
      <c r="D468" s="17">
        <v>667.19999999999993</v>
      </c>
      <c r="E468" s="17">
        <f t="shared" si="7"/>
        <v>667.19999999999993</v>
      </c>
      <c r="F468" s="38"/>
    </row>
    <row r="469" spans="1:6" ht="14.4" customHeight="1">
      <c r="A469" s="45" t="s">
        <v>52</v>
      </c>
      <c r="B469" s="9" t="s">
        <v>1297</v>
      </c>
      <c r="C469" s="9" t="s">
        <v>1298</v>
      </c>
      <c r="D469" s="17">
        <v>296.39999999999998</v>
      </c>
      <c r="E469" s="17">
        <f t="shared" si="7"/>
        <v>296.39999999999998</v>
      </c>
      <c r="F469" s="38"/>
    </row>
    <row r="470" spans="1:6" ht="14.4" customHeight="1">
      <c r="A470" s="45" t="s">
        <v>52</v>
      </c>
      <c r="B470" s="9" t="s">
        <v>1299</v>
      </c>
      <c r="C470" s="9" t="s">
        <v>1300</v>
      </c>
      <c r="D470" s="17">
        <v>758.4</v>
      </c>
      <c r="E470" s="17">
        <f t="shared" si="7"/>
        <v>758.4</v>
      </c>
      <c r="F470" s="38"/>
    </row>
    <row r="471" spans="1:6" ht="14.4" customHeight="1">
      <c r="A471" s="45" t="s">
        <v>52</v>
      </c>
      <c r="B471" s="9" t="s">
        <v>1301</v>
      </c>
      <c r="C471" s="9" t="s">
        <v>1302</v>
      </c>
      <c r="D471" s="17">
        <v>1219.2</v>
      </c>
      <c r="E471" s="17">
        <f t="shared" si="7"/>
        <v>1219.2</v>
      </c>
      <c r="F471" s="38"/>
    </row>
    <row r="472" spans="1:6" ht="14.4" customHeight="1">
      <c r="A472" s="45" t="s">
        <v>52</v>
      </c>
      <c r="B472" s="9" t="s">
        <v>2039</v>
      </c>
      <c r="C472" s="9" t="s">
        <v>2040</v>
      </c>
      <c r="D472" s="17">
        <v>148.79999999999998</v>
      </c>
      <c r="E472" s="17">
        <f t="shared" si="7"/>
        <v>148.79999999999998</v>
      </c>
      <c r="F472" s="38"/>
    </row>
    <row r="473" spans="1:6" ht="14.4" customHeight="1">
      <c r="A473" s="45" t="s">
        <v>52</v>
      </c>
      <c r="B473" s="9" t="s">
        <v>2041</v>
      </c>
      <c r="C473" s="9" t="s">
        <v>2042</v>
      </c>
      <c r="D473" s="17">
        <v>396</v>
      </c>
      <c r="E473" s="17">
        <f t="shared" si="7"/>
        <v>396</v>
      </c>
      <c r="F473" s="38"/>
    </row>
    <row r="474" spans="1:6" ht="14.4" customHeight="1">
      <c r="A474" s="45" t="s">
        <v>52</v>
      </c>
      <c r="B474" s="9" t="s">
        <v>2043</v>
      </c>
      <c r="C474" s="9" t="s">
        <v>2044</v>
      </c>
      <c r="D474" s="17">
        <v>626.4</v>
      </c>
      <c r="E474" s="17">
        <f t="shared" si="7"/>
        <v>626.4</v>
      </c>
      <c r="F474" s="38"/>
    </row>
    <row r="475" spans="1:6" s="1" customFormat="1" ht="14.4" customHeight="1">
      <c r="A475" s="45" t="s">
        <v>52</v>
      </c>
      <c r="B475" s="9" t="s">
        <v>2571</v>
      </c>
      <c r="C475" s="9" t="s">
        <v>2572</v>
      </c>
      <c r="D475" s="17">
        <v>254.39999999999998</v>
      </c>
      <c r="E475" s="17">
        <f t="shared" si="7"/>
        <v>254.39999999999998</v>
      </c>
      <c r="F475" s="38"/>
    </row>
    <row r="476" spans="1:6" s="1" customFormat="1" ht="14.4" customHeight="1">
      <c r="A476" s="45" t="s">
        <v>52</v>
      </c>
      <c r="B476" s="9" t="s">
        <v>2573</v>
      </c>
      <c r="C476" s="9" t="s">
        <v>2574</v>
      </c>
      <c r="D476" s="17">
        <v>651.6</v>
      </c>
      <c r="E476" s="17">
        <f t="shared" si="7"/>
        <v>651.6</v>
      </c>
      <c r="F476" s="38"/>
    </row>
    <row r="477" spans="1:6" s="1" customFormat="1" ht="14.4" customHeight="1">
      <c r="A477" s="45" t="s">
        <v>52</v>
      </c>
      <c r="B477" s="9" t="s">
        <v>2575</v>
      </c>
      <c r="C477" s="9" t="s">
        <v>2576</v>
      </c>
      <c r="D477" s="17">
        <v>1047.5999999999999</v>
      </c>
      <c r="E477" s="17">
        <f t="shared" si="7"/>
        <v>1047.5999999999999</v>
      </c>
      <c r="F477" s="38"/>
    </row>
    <row r="478" spans="1:6" s="1" customFormat="1" ht="14.4" customHeight="1">
      <c r="A478" s="45" t="s">
        <v>52</v>
      </c>
      <c r="B478" s="9" t="s">
        <v>2577</v>
      </c>
      <c r="C478" s="9" t="s">
        <v>2578</v>
      </c>
      <c r="D478" s="17">
        <v>127.19999999999999</v>
      </c>
      <c r="E478" s="17">
        <f t="shared" si="7"/>
        <v>127.19999999999999</v>
      </c>
      <c r="F478" s="38"/>
    </row>
    <row r="479" spans="1:6" s="1" customFormat="1" ht="14.4" customHeight="1">
      <c r="A479" s="45" t="s">
        <v>52</v>
      </c>
      <c r="B479" s="9" t="s">
        <v>2579</v>
      </c>
      <c r="C479" s="9" t="s">
        <v>2580</v>
      </c>
      <c r="D479" s="17">
        <v>339.59999999999997</v>
      </c>
      <c r="E479" s="17">
        <f t="shared" si="7"/>
        <v>339.59999999999997</v>
      </c>
      <c r="F479" s="38"/>
    </row>
    <row r="480" spans="1:6" s="1" customFormat="1" ht="14.4" customHeight="1">
      <c r="A480" s="45" t="s">
        <v>52</v>
      </c>
      <c r="B480" s="9" t="s">
        <v>2581</v>
      </c>
      <c r="C480" s="9" t="s">
        <v>2582</v>
      </c>
      <c r="D480" s="17">
        <v>537.6</v>
      </c>
      <c r="E480" s="17">
        <f t="shared" si="7"/>
        <v>537.6</v>
      </c>
      <c r="F480" s="38"/>
    </row>
    <row r="481" spans="1:6" s="5" customFormat="1" ht="14.4" customHeight="1" collapsed="1">
      <c r="A481" s="45" t="s">
        <v>52</v>
      </c>
      <c r="B481" s="9" t="s">
        <v>2571</v>
      </c>
      <c r="C481" s="9" t="s">
        <v>2572</v>
      </c>
      <c r="D481" s="17">
        <v>254.39999999999998</v>
      </c>
      <c r="E481" s="17">
        <f t="shared" si="7"/>
        <v>254.39999999999998</v>
      </c>
      <c r="F481" s="38"/>
    </row>
    <row r="482" spans="1:6" ht="14.4" customHeight="1">
      <c r="A482" s="45" t="s">
        <v>52</v>
      </c>
      <c r="B482" s="9" t="s">
        <v>2573</v>
      </c>
      <c r="C482" s="9" t="s">
        <v>2574</v>
      </c>
      <c r="D482" s="17">
        <v>651.6</v>
      </c>
      <c r="E482" s="17">
        <f t="shared" si="7"/>
        <v>651.6</v>
      </c>
      <c r="F482" s="38"/>
    </row>
    <row r="483" spans="1:6" ht="14.4" customHeight="1">
      <c r="A483" s="45" t="s">
        <v>52</v>
      </c>
      <c r="B483" s="9" t="s">
        <v>2575</v>
      </c>
      <c r="C483" s="9" t="s">
        <v>2576</v>
      </c>
      <c r="D483" s="17">
        <v>1047.5999999999999</v>
      </c>
      <c r="E483" s="17">
        <f t="shared" si="7"/>
        <v>1047.5999999999999</v>
      </c>
      <c r="F483" s="38"/>
    </row>
    <row r="484" spans="1:6" ht="14.4" customHeight="1">
      <c r="A484" s="45" t="s">
        <v>52</v>
      </c>
      <c r="B484" s="9" t="s">
        <v>2577</v>
      </c>
      <c r="C484" s="9" t="s">
        <v>2578</v>
      </c>
      <c r="D484" s="17">
        <v>127.19999999999999</v>
      </c>
      <c r="E484" s="17">
        <f t="shared" si="7"/>
        <v>127.19999999999999</v>
      </c>
      <c r="F484" s="38"/>
    </row>
    <row r="485" spans="1:6" ht="14.4" customHeight="1">
      <c r="A485" s="45" t="s">
        <v>52</v>
      </c>
      <c r="B485" s="9" t="s">
        <v>2579</v>
      </c>
      <c r="C485" s="9" t="s">
        <v>2580</v>
      </c>
      <c r="D485" s="17">
        <v>339.59999999999997</v>
      </c>
      <c r="E485" s="17">
        <f t="shared" si="7"/>
        <v>339.59999999999997</v>
      </c>
      <c r="F485" s="38"/>
    </row>
    <row r="486" spans="1:6" ht="14.4" customHeight="1">
      <c r="A486" s="45" t="s">
        <v>52</v>
      </c>
      <c r="B486" s="9" t="s">
        <v>2581</v>
      </c>
      <c r="C486" s="9" t="s">
        <v>2582</v>
      </c>
      <c r="D486" s="17">
        <v>537.6</v>
      </c>
      <c r="E486" s="17">
        <f t="shared" si="7"/>
        <v>537.6</v>
      </c>
      <c r="F486" s="38"/>
    </row>
    <row r="487" spans="1:6" ht="14.4" customHeight="1">
      <c r="A487" s="45" t="s">
        <v>52</v>
      </c>
      <c r="B487" s="9" t="s">
        <v>2583</v>
      </c>
      <c r="C487" s="9" t="s">
        <v>2584</v>
      </c>
      <c r="D487" s="17">
        <v>211.2</v>
      </c>
      <c r="E487" s="17">
        <f t="shared" si="7"/>
        <v>211.2</v>
      </c>
      <c r="F487" s="38"/>
    </row>
    <row r="488" spans="1:6" ht="14.4" customHeight="1">
      <c r="A488" s="45" t="s">
        <v>52</v>
      </c>
      <c r="B488" s="9" t="s">
        <v>2585</v>
      </c>
      <c r="C488" s="9" t="s">
        <v>2586</v>
      </c>
      <c r="D488" s="17">
        <v>540</v>
      </c>
      <c r="E488" s="17">
        <f t="shared" si="7"/>
        <v>540</v>
      </c>
      <c r="F488" s="38"/>
    </row>
    <row r="489" spans="1:6" ht="14.4" customHeight="1">
      <c r="A489" s="45" t="s">
        <v>52</v>
      </c>
      <c r="B489" s="9" t="s">
        <v>2587</v>
      </c>
      <c r="C489" s="9" t="s">
        <v>2588</v>
      </c>
      <c r="D489" s="17">
        <v>867.6</v>
      </c>
      <c r="E489" s="17">
        <f t="shared" si="7"/>
        <v>867.6</v>
      </c>
      <c r="F489" s="38"/>
    </row>
    <row r="490" spans="1:6" s="5" customFormat="1" ht="14.4" customHeight="1" collapsed="1">
      <c r="A490" s="45" t="s">
        <v>52</v>
      </c>
      <c r="B490" s="9" t="s">
        <v>2589</v>
      </c>
      <c r="C490" s="9" t="s">
        <v>2590</v>
      </c>
      <c r="D490" s="17">
        <v>105.6</v>
      </c>
      <c r="E490" s="17">
        <f t="shared" si="7"/>
        <v>105.6</v>
      </c>
      <c r="F490" s="38"/>
    </row>
    <row r="491" spans="1:6" ht="14.4" customHeight="1">
      <c r="A491" s="45" t="s">
        <v>52</v>
      </c>
      <c r="B491" s="9" t="s">
        <v>2591</v>
      </c>
      <c r="C491" s="9" t="s">
        <v>2592</v>
      </c>
      <c r="D491" s="17">
        <v>282</v>
      </c>
      <c r="E491" s="17">
        <f t="shared" si="7"/>
        <v>282</v>
      </c>
      <c r="F491" s="38"/>
    </row>
    <row r="492" spans="1:6" ht="14.4" customHeight="1">
      <c r="A492" s="45" t="s">
        <v>52</v>
      </c>
      <c r="B492" s="9" t="s">
        <v>2593</v>
      </c>
      <c r="C492" s="9" t="s">
        <v>2594</v>
      </c>
      <c r="D492" s="17">
        <v>445.2</v>
      </c>
      <c r="E492" s="17">
        <f t="shared" si="7"/>
        <v>445.2</v>
      </c>
      <c r="F492" s="38"/>
    </row>
    <row r="493" spans="1:6" ht="14.4" customHeight="1">
      <c r="A493" s="45" t="s">
        <v>52</v>
      </c>
      <c r="B493" s="9" t="s">
        <v>2583</v>
      </c>
      <c r="C493" s="9" t="s">
        <v>2584</v>
      </c>
      <c r="D493" s="17">
        <v>211.2</v>
      </c>
      <c r="E493" s="17">
        <f t="shared" si="7"/>
        <v>211.2</v>
      </c>
      <c r="F493" s="38"/>
    </row>
    <row r="494" spans="1:6" ht="14.4" customHeight="1">
      <c r="A494" s="45" t="s">
        <v>52</v>
      </c>
      <c r="B494" s="9" t="s">
        <v>2585</v>
      </c>
      <c r="C494" s="9" t="s">
        <v>2586</v>
      </c>
      <c r="D494" s="17">
        <v>540</v>
      </c>
      <c r="E494" s="17">
        <f t="shared" si="7"/>
        <v>540</v>
      </c>
      <c r="F494" s="38"/>
    </row>
    <row r="495" spans="1:6" s="5" customFormat="1" ht="14.4" customHeight="1" collapsed="1">
      <c r="A495" s="45" t="s">
        <v>52</v>
      </c>
      <c r="B495" s="9" t="s">
        <v>2587</v>
      </c>
      <c r="C495" s="9" t="s">
        <v>2588</v>
      </c>
      <c r="D495" s="17">
        <v>867.6</v>
      </c>
      <c r="E495" s="17">
        <f t="shared" si="7"/>
        <v>867.6</v>
      </c>
      <c r="F495" s="38"/>
    </row>
    <row r="496" spans="1:6" ht="14.4" customHeight="1">
      <c r="A496" s="45" t="s">
        <v>52</v>
      </c>
      <c r="B496" s="9" t="s">
        <v>2589</v>
      </c>
      <c r="C496" s="9" t="s">
        <v>2590</v>
      </c>
      <c r="D496" s="17">
        <v>105.6</v>
      </c>
      <c r="E496" s="17">
        <f t="shared" si="7"/>
        <v>105.6</v>
      </c>
      <c r="F496" s="38"/>
    </row>
    <row r="497" spans="1:6" ht="14.4" customHeight="1">
      <c r="A497" s="45" t="s">
        <v>52</v>
      </c>
      <c r="B497" s="9" t="s">
        <v>2591</v>
      </c>
      <c r="C497" s="9" t="s">
        <v>2592</v>
      </c>
      <c r="D497" s="17">
        <v>282</v>
      </c>
      <c r="E497" s="17">
        <f t="shared" si="7"/>
        <v>282</v>
      </c>
      <c r="F497" s="38"/>
    </row>
    <row r="498" spans="1:6" ht="14.4" customHeight="1">
      <c r="A498" s="45" t="s">
        <v>52</v>
      </c>
      <c r="B498" s="9" t="s">
        <v>2593</v>
      </c>
      <c r="C498" s="9" t="s">
        <v>2594</v>
      </c>
      <c r="D498" s="17">
        <v>445.2</v>
      </c>
      <c r="E498" s="17">
        <f t="shared" si="7"/>
        <v>445.2</v>
      </c>
      <c r="F498" s="38"/>
    </row>
    <row r="499" spans="1:6" ht="14.4" customHeight="1">
      <c r="A499" s="45" t="s">
        <v>52</v>
      </c>
      <c r="B499" s="9" t="s">
        <v>2779</v>
      </c>
      <c r="C499" s="9" t="s">
        <v>2780</v>
      </c>
      <c r="D499" s="17">
        <v>302.39999999999998</v>
      </c>
      <c r="E499" s="17">
        <f t="shared" si="7"/>
        <v>302.39999999999998</v>
      </c>
      <c r="F499" s="38"/>
    </row>
    <row r="500" spans="1:6" ht="14.4" customHeight="1">
      <c r="A500" s="45" t="s">
        <v>52</v>
      </c>
      <c r="B500" s="9" t="s">
        <v>2781</v>
      </c>
      <c r="C500" s="9" t="s">
        <v>2782</v>
      </c>
      <c r="D500" s="17">
        <v>772.8</v>
      </c>
      <c r="E500" s="17">
        <f t="shared" si="7"/>
        <v>772.8</v>
      </c>
      <c r="F500" s="38"/>
    </row>
    <row r="501" spans="1:6" ht="14.4" customHeight="1">
      <c r="A501" s="45" t="s">
        <v>52</v>
      </c>
      <c r="B501" s="9" t="s">
        <v>2783</v>
      </c>
      <c r="C501" s="9" t="s">
        <v>2784</v>
      </c>
      <c r="D501" s="17">
        <v>1243.2</v>
      </c>
      <c r="E501" s="17">
        <f t="shared" si="7"/>
        <v>1243.2</v>
      </c>
      <c r="F501" s="38"/>
    </row>
    <row r="502" spans="1:6" ht="14.4" customHeight="1">
      <c r="A502" s="45" t="s">
        <v>52</v>
      </c>
      <c r="B502" s="9" t="s">
        <v>2785</v>
      </c>
      <c r="C502" s="9" t="s">
        <v>2786</v>
      </c>
      <c r="D502" s="17">
        <v>151.19999999999999</v>
      </c>
      <c r="E502" s="17">
        <f t="shared" si="7"/>
        <v>151.19999999999999</v>
      </c>
      <c r="F502" s="38"/>
    </row>
    <row r="503" spans="1:6" s="5" customFormat="1" ht="14.4" customHeight="1" collapsed="1">
      <c r="A503" s="45" t="s">
        <v>52</v>
      </c>
      <c r="B503" s="9" t="s">
        <v>2787</v>
      </c>
      <c r="C503" s="9" t="s">
        <v>2788</v>
      </c>
      <c r="D503" s="17">
        <v>403.2</v>
      </c>
      <c r="E503" s="17">
        <f t="shared" si="7"/>
        <v>403.2</v>
      </c>
      <c r="F503" s="38"/>
    </row>
    <row r="504" spans="1:6" ht="14.4" customHeight="1">
      <c r="A504" s="45" t="s">
        <v>52</v>
      </c>
      <c r="B504" s="9" t="s">
        <v>2789</v>
      </c>
      <c r="C504" s="9" t="s">
        <v>2790</v>
      </c>
      <c r="D504" s="17">
        <v>638.4</v>
      </c>
      <c r="E504" s="17">
        <f t="shared" si="7"/>
        <v>638.4</v>
      </c>
      <c r="F504" s="38"/>
    </row>
    <row r="505" spans="1:6" ht="14.4" customHeight="1">
      <c r="A505" s="45" t="s">
        <v>52</v>
      </c>
      <c r="B505" s="9" t="s">
        <v>2779</v>
      </c>
      <c r="C505" s="9" t="s">
        <v>2780</v>
      </c>
      <c r="D505" s="17">
        <v>302.39999999999998</v>
      </c>
      <c r="E505" s="17">
        <f t="shared" si="7"/>
        <v>302.39999999999998</v>
      </c>
      <c r="F505" s="38"/>
    </row>
    <row r="506" spans="1:6" ht="14.4" customHeight="1">
      <c r="A506" s="45" t="s">
        <v>52</v>
      </c>
      <c r="B506" s="9" t="s">
        <v>2781</v>
      </c>
      <c r="C506" s="9" t="s">
        <v>2782</v>
      </c>
      <c r="D506" s="17">
        <v>772.8</v>
      </c>
      <c r="E506" s="17">
        <f t="shared" si="7"/>
        <v>772.8</v>
      </c>
      <c r="F506" s="38"/>
    </row>
    <row r="507" spans="1:6" ht="14.4" customHeight="1">
      <c r="A507" s="45" t="s">
        <v>52</v>
      </c>
      <c r="B507" s="9" t="s">
        <v>2783</v>
      </c>
      <c r="C507" s="9" t="s">
        <v>2784</v>
      </c>
      <c r="D507" s="17">
        <v>1243.2</v>
      </c>
      <c r="E507" s="17">
        <f t="shared" si="7"/>
        <v>1243.2</v>
      </c>
      <c r="F507" s="38"/>
    </row>
    <row r="508" spans="1:6" s="5" customFormat="1" ht="14.4" customHeight="1" collapsed="1">
      <c r="A508" s="45" t="s">
        <v>52</v>
      </c>
      <c r="B508" s="9" t="s">
        <v>2785</v>
      </c>
      <c r="C508" s="9" t="s">
        <v>2786</v>
      </c>
      <c r="D508" s="17">
        <v>151.19999999999999</v>
      </c>
      <c r="E508" s="17">
        <f t="shared" si="7"/>
        <v>151.19999999999999</v>
      </c>
      <c r="F508" s="38"/>
    </row>
    <row r="509" spans="1:6" ht="14.4" customHeight="1">
      <c r="A509" s="45" t="s">
        <v>52</v>
      </c>
      <c r="B509" s="9" t="s">
        <v>2787</v>
      </c>
      <c r="C509" s="9" t="s">
        <v>2788</v>
      </c>
      <c r="D509" s="17">
        <v>403.2</v>
      </c>
      <c r="E509" s="17">
        <f t="shared" si="7"/>
        <v>403.2</v>
      </c>
      <c r="F509" s="38"/>
    </row>
    <row r="510" spans="1:6" ht="14.4" customHeight="1">
      <c r="A510" s="45" t="s">
        <v>52</v>
      </c>
      <c r="B510" s="9" t="s">
        <v>2789</v>
      </c>
      <c r="C510" s="9" t="s">
        <v>2790</v>
      </c>
      <c r="D510" s="17">
        <v>638.4</v>
      </c>
      <c r="E510" s="17">
        <f t="shared" si="7"/>
        <v>638.4</v>
      </c>
      <c r="F510" s="38"/>
    </row>
    <row r="511" spans="1:6" ht="14.4" customHeight="1">
      <c r="A511" s="45" t="s">
        <v>2907</v>
      </c>
      <c r="B511" s="9" t="s">
        <v>2908</v>
      </c>
      <c r="C511" s="9" t="s">
        <v>2909</v>
      </c>
      <c r="D511" s="17">
        <v>28.799999999999997</v>
      </c>
      <c r="E511" s="17">
        <f t="shared" si="7"/>
        <v>28.799999999999997</v>
      </c>
      <c r="F511" s="38"/>
    </row>
    <row r="512" spans="1:6" ht="14.4" customHeight="1">
      <c r="A512" s="45" t="s">
        <v>2907</v>
      </c>
      <c r="B512" s="9" t="s">
        <v>2910</v>
      </c>
      <c r="C512" s="9" t="s">
        <v>2911</v>
      </c>
      <c r="D512" s="17">
        <v>75.599999999999994</v>
      </c>
      <c r="E512" s="17">
        <f t="shared" si="7"/>
        <v>75.599999999999994</v>
      </c>
      <c r="F512" s="38"/>
    </row>
    <row r="513" spans="1:6" ht="14.4" customHeight="1">
      <c r="A513" s="45" t="s">
        <v>2907</v>
      </c>
      <c r="B513" s="9" t="s">
        <v>2912</v>
      </c>
      <c r="C513" s="9" t="s">
        <v>2913</v>
      </c>
      <c r="D513" s="17">
        <v>120</v>
      </c>
      <c r="E513" s="17">
        <f t="shared" si="7"/>
        <v>120</v>
      </c>
      <c r="F513" s="38"/>
    </row>
    <row r="514" spans="1:6" ht="14.4" customHeight="1">
      <c r="A514" s="45" t="s">
        <v>2907</v>
      </c>
      <c r="B514" s="9" t="s">
        <v>2908</v>
      </c>
      <c r="C514" s="9" t="s">
        <v>2909</v>
      </c>
      <c r="D514" s="17">
        <v>28.799999999999997</v>
      </c>
      <c r="E514" s="17">
        <f t="shared" si="7"/>
        <v>28.799999999999997</v>
      </c>
      <c r="F514" s="38"/>
    </row>
    <row r="515" spans="1:6" ht="14.4" customHeight="1">
      <c r="A515" s="45" t="s">
        <v>2907</v>
      </c>
      <c r="B515" s="9" t="s">
        <v>2910</v>
      </c>
      <c r="C515" s="9" t="s">
        <v>2911</v>
      </c>
      <c r="D515" s="17">
        <v>75.599999999999994</v>
      </c>
      <c r="E515" s="17">
        <f t="shared" si="7"/>
        <v>75.599999999999994</v>
      </c>
      <c r="F515" s="38"/>
    </row>
    <row r="516" spans="1:6" ht="14.4" customHeight="1">
      <c r="A516" s="45" t="s">
        <v>2907</v>
      </c>
      <c r="B516" s="9" t="s">
        <v>2912</v>
      </c>
      <c r="C516" s="9" t="s">
        <v>2913</v>
      </c>
      <c r="D516" s="17">
        <v>120</v>
      </c>
      <c r="E516" s="17">
        <f t="shared" si="7"/>
        <v>120</v>
      </c>
      <c r="F516" s="38"/>
    </row>
    <row r="517" spans="1:6" ht="14.4" customHeight="1">
      <c r="A517" s="45" t="s">
        <v>2907</v>
      </c>
      <c r="B517" s="9" t="s">
        <v>2914</v>
      </c>
      <c r="C517" s="9" t="s">
        <v>2915</v>
      </c>
      <c r="D517" s="17">
        <v>46.8</v>
      </c>
      <c r="E517" s="17">
        <f t="shared" si="7"/>
        <v>46.8</v>
      </c>
      <c r="F517" s="38"/>
    </row>
    <row r="518" spans="1:6" ht="14.4" customHeight="1">
      <c r="A518" s="45" t="s">
        <v>2907</v>
      </c>
      <c r="B518" s="9" t="s">
        <v>2916</v>
      </c>
      <c r="C518" s="9" t="s">
        <v>2917</v>
      </c>
      <c r="D518" s="17">
        <v>123.6</v>
      </c>
      <c r="E518" s="17">
        <f t="shared" ref="E518:E549" si="8">D518*(1-$E$5)</f>
        <v>123.6</v>
      </c>
      <c r="F518" s="38"/>
    </row>
    <row r="519" spans="1:6" ht="14.4" customHeight="1">
      <c r="A519" s="45" t="s">
        <v>2907</v>
      </c>
      <c r="B519" s="9" t="s">
        <v>2918</v>
      </c>
      <c r="C519" s="9" t="s">
        <v>2919</v>
      </c>
      <c r="D519" s="17">
        <v>196.79999999999998</v>
      </c>
      <c r="E519" s="17">
        <f t="shared" si="8"/>
        <v>196.79999999999998</v>
      </c>
      <c r="F519" s="38"/>
    </row>
    <row r="520" spans="1:6" ht="14.4" customHeight="1">
      <c r="A520" s="45" t="s">
        <v>2907</v>
      </c>
      <c r="B520" s="9" t="s">
        <v>2914</v>
      </c>
      <c r="C520" s="9" t="s">
        <v>2915</v>
      </c>
      <c r="D520" s="17">
        <v>46.8</v>
      </c>
      <c r="E520" s="17">
        <f t="shared" si="8"/>
        <v>46.8</v>
      </c>
      <c r="F520" s="38"/>
    </row>
    <row r="521" spans="1:6" ht="14.4" customHeight="1">
      <c r="A521" s="45" t="s">
        <v>2907</v>
      </c>
      <c r="B521" s="9" t="s">
        <v>2916</v>
      </c>
      <c r="C521" s="9" t="s">
        <v>2917</v>
      </c>
      <c r="D521" s="17">
        <v>123.6</v>
      </c>
      <c r="E521" s="17">
        <f t="shared" si="8"/>
        <v>123.6</v>
      </c>
      <c r="F521" s="38"/>
    </row>
    <row r="522" spans="1:6" ht="14.4" customHeight="1">
      <c r="A522" s="45" t="s">
        <v>2907</v>
      </c>
      <c r="B522" s="9" t="s">
        <v>2918</v>
      </c>
      <c r="C522" s="9" t="s">
        <v>2919</v>
      </c>
      <c r="D522" s="17">
        <v>196.79999999999998</v>
      </c>
      <c r="E522" s="17">
        <f t="shared" si="8"/>
        <v>196.79999999999998</v>
      </c>
      <c r="F522" s="38"/>
    </row>
    <row r="523" spans="1:6" ht="14.4" customHeight="1">
      <c r="A523" s="45" t="s">
        <v>2907</v>
      </c>
      <c r="B523" s="9" t="s">
        <v>2920</v>
      </c>
      <c r="C523" s="9" t="s">
        <v>2921</v>
      </c>
      <c r="D523" s="17">
        <v>46.8</v>
      </c>
      <c r="E523" s="17">
        <f t="shared" si="8"/>
        <v>46.8</v>
      </c>
      <c r="F523" s="38"/>
    </row>
    <row r="524" spans="1:6" ht="14.4" customHeight="1">
      <c r="A524" s="45" t="s">
        <v>2907</v>
      </c>
      <c r="B524" s="9" t="s">
        <v>2922</v>
      </c>
      <c r="C524" s="9" t="s">
        <v>2923</v>
      </c>
      <c r="D524" s="17">
        <v>124.8</v>
      </c>
      <c r="E524" s="17">
        <f t="shared" si="8"/>
        <v>124.8</v>
      </c>
      <c r="F524" s="38"/>
    </row>
    <row r="525" spans="1:6" ht="14.4" customHeight="1">
      <c r="A525" s="45" t="s">
        <v>2907</v>
      </c>
      <c r="B525" s="9" t="s">
        <v>2924</v>
      </c>
      <c r="C525" s="9" t="s">
        <v>2925</v>
      </c>
      <c r="D525" s="17">
        <v>198</v>
      </c>
      <c r="E525" s="17">
        <f t="shared" si="8"/>
        <v>198</v>
      </c>
      <c r="F525" s="38"/>
    </row>
    <row r="526" spans="1:6" ht="14.4" customHeight="1">
      <c r="A526" s="45" t="s">
        <v>2907</v>
      </c>
      <c r="B526" s="9" t="s">
        <v>2920</v>
      </c>
      <c r="C526" s="9" t="s">
        <v>2921</v>
      </c>
      <c r="D526" s="17">
        <v>46.8</v>
      </c>
      <c r="E526" s="17">
        <f t="shared" si="8"/>
        <v>46.8</v>
      </c>
      <c r="F526" s="38"/>
    </row>
    <row r="527" spans="1:6" ht="14.4" customHeight="1">
      <c r="A527" s="45" t="s">
        <v>2907</v>
      </c>
      <c r="B527" s="9" t="s">
        <v>2922</v>
      </c>
      <c r="C527" s="9" t="s">
        <v>2923</v>
      </c>
      <c r="D527" s="17">
        <v>124.8</v>
      </c>
      <c r="E527" s="17">
        <f t="shared" si="8"/>
        <v>124.8</v>
      </c>
      <c r="F527" s="38"/>
    </row>
    <row r="528" spans="1:6" s="5" customFormat="1" ht="14.4" customHeight="1" collapsed="1">
      <c r="A528" s="45" t="s">
        <v>2907</v>
      </c>
      <c r="B528" s="9" t="s">
        <v>2924</v>
      </c>
      <c r="C528" s="9" t="s">
        <v>2925</v>
      </c>
      <c r="D528" s="17">
        <v>198</v>
      </c>
      <c r="E528" s="17">
        <f t="shared" si="8"/>
        <v>198</v>
      </c>
      <c r="F528" s="38"/>
    </row>
    <row r="529" spans="1:6" ht="14.4" customHeight="1">
      <c r="A529" s="45" t="s">
        <v>2907</v>
      </c>
      <c r="B529" s="9" t="s">
        <v>2926</v>
      </c>
      <c r="C529" s="9" t="s">
        <v>2927</v>
      </c>
      <c r="D529" s="17">
        <v>72</v>
      </c>
      <c r="E529" s="17">
        <f t="shared" si="8"/>
        <v>72</v>
      </c>
      <c r="F529" s="38"/>
    </row>
    <row r="530" spans="1:6" ht="14.4" customHeight="1">
      <c r="A530" s="45" t="s">
        <v>2907</v>
      </c>
      <c r="B530" s="9" t="s">
        <v>2928</v>
      </c>
      <c r="C530" s="9" t="s">
        <v>2929</v>
      </c>
      <c r="D530" s="17">
        <v>190.79999999999998</v>
      </c>
      <c r="E530" s="17">
        <f t="shared" si="8"/>
        <v>190.79999999999998</v>
      </c>
      <c r="F530" s="38"/>
    </row>
    <row r="531" spans="1:6" ht="14.4" customHeight="1">
      <c r="A531" s="45" t="s">
        <v>2907</v>
      </c>
      <c r="B531" s="9" t="s">
        <v>2930</v>
      </c>
      <c r="C531" s="9" t="s">
        <v>2931</v>
      </c>
      <c r="D531" s="17">
        <v>302.39999999999998</v>
      </c>
      <c r="E531" s="17">
        <f t="shared" si="8"/>
        <v>302.39999999999998</v>
      </c>
      <c r="F531" s="38"/>
    </row>
    <row r="532" spans="1:6" ht="14.4" customHeight="1">
      <c r="A532" s="45" t="s">
        <v>2907</v>
      </c>
      <c r="B532" s="9" t="s">
        <v>2926</v>
      </c>
      <c r="C532" s="9" t="s">
        <v>2927</v>
      </c>
      <c r="D532" s="17">
        <v>72</v>
      </c>
      <c r="E532" s="17">
        <f t="shared" si="8"/>
        <v>72</v>
      </c>
      <c r="F532" s="38"/>
    </row>
    <row r="533" spans="1:6" ht="14.4" customHeight="1">
      <c r="A533" s="45" t="s">
        <v>2907</v>
      </c>
      <c r="B533" s="9" t="s">
        <v>2928</v>
      </c>
      <c r="C533" s="9" t="s">
        <v>2929</v>
      </c>
      <c r="D533" s="17">
        <v>190.79999999999998</v>
      </c>
      <c r="E533" s="17">
        <f t="shared" si="8"/>
        <v>190.79999999999998</v>
      </c>
      <c r="F533" s="38"/>
    </row>
    <row r="534" spans="1:6" ht="14.4" customHeight="1">
      <c r="A534" s="45" t="s">
        <v>2907</v>
      </c>
      <c r="B534" s="9" t="s">
        <v>2930</v>
      </c>
      <c r="C534" s="9" t="s">
        <v>2931</v>
      </c>
      <c r="D534" s="17">
        <v>302.39999999999998</v>
      </c>
      <c r="E534" s="17">
        <f t="shared" si="8"/>
        <v>302.39999999999998</v>
      </c>
      <c r="F534" s="38"/>
    </row>
    <row r="535" spans="1:6" ht="14.4" customHeight="1">
      <c r="A535" s="45" t="s">
        <v>1642</v>
      </c>
      <c r="B535" s="9" t="s">
        <v>1643</v>
      </c>
      <c r="C535" s="9" t="s">
        <v>1644</v>
      </c>
      <c r="D535" s="17">
        <v>1348.8</v>
      </c>
      <c r="E535" s="17">
        <f t="shared" si="8"/>
        <v>1348.8</v>
      </c>
      <c r="F535" s="38"/>
    </row>
    <row r="536" spans="1:6" ht="14.4" customHeight="1">
      <c r="A536" s="45" t="s">
        <v>1642</v>
      </c>
      <c r="B536" s="9" t="s">
        <v>1645</v>
      </c>
      <c r="C536" s="9" t="s">
        <v>1646</v>
      </c>
      <c r="D536" s="17">
        <v>3448.7999999999997</v>
      </c>
      <c r="E536" s="17">
        <f t="shared" si="8"/>
        <v>3448.7999999999997</v>
      </c>
      <c r="F536" s="38" t="s">
        <v>3080</v>
      </c>
    </row>
    <row r="537" spans="1:6" ht="14.4" customHeight="1">
      <c r="A537" s="45" t="s">
        <v>1642</v>
      </c>
      <c r="B537" s="9" t="s">
        <v>1647</v>
      </c>
      <c r="C537" s="9" t="s">
        <v>1648</v>
      </c>
      <c r="D537" s="17">
        <v>5547.5999999999995</v>
      </c>
      <c r="E537" s="17">
        <f t="shared" si="8"/>
        <v>5547.5999999999995</v>
      </c>
      <c r="F537" s="38" t="s">
        <v>3080</v>
      </c>
    </row>
    <row r="538" spans="1:6" s="5" customFormat="1" ht="14.4" customHeight="1" collapsed="1">
      <c r="A538" s="45" t="s">
        <v>1642</v>
      </c>
      <c r="B538" s="9" t="s">
        <v>1649</v>
      </c>
      <c r="C538" s="9" t="s">
        <v>1650</v>
      </c>
      <c r="D538" s="17">
        <v>674.4</v>
      </c>
      <c r="E538" s="17">
        <f t="shared" si="8"/>
        <v>674.4</v>
      </c>
      <c r="F538" s="38"/>
    </row>
    <row r="539" spans="1:6" ht="14.4" customHeight="1">
      <c r="A539" s="45" t="s">
        <v>1642</v>
      </c>
      <c r="B539" s="9" t="s">
        <v>1651</v>
      </c>
      <c r="C539" s="9" t="s">
        <v>1652</v>
      </c>
      <c r="D539" s="17">
        <v>1798.8</v>
      </c>
      <c r="E539" s="17">
        <f t="shared" si="8"/>
        <v>1798.8</v>
      </c>
      <c r="F539" s="38"/>
    </row>
    <row r="540" spans="1:6" s="5" customFormat="1" ht="14.4" customHeight="1" collapsed="1">
      <c r="A540" s="45" t="s">
        <v>1642</v>
      </c>
      <c r="B540" s="9" t="s">
        <v>1653</v>
      </c>
      <c r="C540" s="9" t="s">
        <v>1654</v>
      </c>
      <c r="D540" s="17">
        <v>2848.7999999999997</v>
      </c>
      <c r="E540" s="17">
        <f t="shared" si="8"/>
        <v>2848.7999999999997</v>
      </c>
      <c r="F540" s="38" t="s">
        <v>3080</v>
      </c>
    </row>
    <row r="541" spans="1:6" ht="14.4" customHeight="1">
      <c r="A541" s="45" t="s">
        <v>2428</v>
      </c>
      <c r="B541" s="9" t="s">
        <v>2431</v>
      </c>
      <c r="C541" s="9" t="s">
        <v>2432</v>
      </c>
      <c r="D541" s="17">
        <v>1500</v>
      </c>
      <c r="E541" s="17">
        <f t="shared" si="8"/>
        <v>1500</v>
      </c>
      <c r="F541" s="38"/>
    </row>
    <row r="542" spans="1:6" ht="14.4" customHeight="1">
      <c r="A542" s="45" t="s">
        <v>2428</v>
      </c>
      <c r="B542" s="9" t="s">
        <v>2433</v>
      </c>
      <c r="C542" s="9" t="s">
        <v>2434</v>
      </c>
      <c r="D542" s="17">
        <v>286.8</v>
      </c>
      <c r="E542" s="17">
        <f t="shared" si="8"/>
        <v>286.8</v>
      </c>
      <c r="F542" s="38"/>
    </row>
    <row r="543" spans="1:6" ht="14.4" customHeight="1">
      <c r="A543" s="45" t="s">
        <v>2428</v>
      </c>
      <c r="B543" s="9" t="s">
        <v>2435</v>
      </c>
      <c r="C543" s="9" t="s">
        <v>2436</v>
      </c>
      <c r="D543" s="17">
        <v>1872</v>
      </c>
      <c r="E543" s="17">
        <f t="shared" si="8"/>
        <v>1872</v>
      </c>
      <c r="F543" s="38"/>
    </row>
    <row r="544" spans="1:6" ht="14.4" customHeight="1">
      <c r="A544" s="45" t="s">
        <v>2428</v>
      </c>
      <c r="B544" s="9" t="s">
        <v>2437</v>
      </c>
      <c r="C544" s="9" t="s">
        <v>2438</v>
      </c>
      <c r="D544" s="17">
        <v>286.8</v>
      </c>
      <c r="E544" s="17">
        <f t="shared" si="8"/>
        <v>286.8</v>
      </c>
      <c r="F544" s="38"/>
    </row>
    <row r="545" spans="1:6" ht="14.4" customHeight="1">
      <c r="A545" s="45" t="s">
        <v>2428</v>
      </c>
      <c r="B545" s="9" t="s">
        <v>2439</v>
      </c>
      <c r="C545" s="9" t="s">
        <v>2440</v>
      </c>
      <c r="D545" s="17">
        <v>1872</v>
      </c>
      <c r="E545" s="17">
        <f t="shared" si="8"/>
        <v>1872</v>
      </c>
      <c r="F545" s="38"/>
    </row>
    <row r="546" spans="1:6" ht="14.4" customHeight="1">
      <c r="A546" s="45" t="s">
        <v>2428</v>
      </c>
      <c r="B546" s="9" t="s">
        <v>2441</v>
      </c>
      <c r="C546" s="9" t="s">
        <v>2442</v>
      </c>
      <c r="D546" s="17">
        <v>286.8</v>
      </c>
      <c r="E546" s="17">
        <f t="shared" si="8"/>
        <v>286.8</v>
      </c>
      <c r="F546" s="38"/>
    </row>
    <row r="547" spans="1:6" ht="14.4" customHeight="1">
      <c r="A547" s="45" t="s">
        <v>2428</v>
      </c>
      <c r="B547" s="9" t="s">
        <v>2443</v>
      </c>
      <c r="C547" s="9" t="s">
        <v>2444</v>
      </c>
      <c r="D547" s="17">
        <v>1872</v>
      </c>
      <c r="E547" s="17">
        <f t="shared" si="8"/>
        <v>1872</v>
      </c>
      <c r="F547" s="38"/>
    </row>
    <row r="548" spans="1:6" s="5" customFormat="1" ht="14.4" customHeight="1" collapsed="1">
      <c r="A548" s="45" t="s">
        <v>2428</v>
      </c>
      <c r="B548" s="9" t="s">
        <v>2445</v>
      </c>
      <c r="C548" s="9" t="s">
        <v>2446</v>
      </c>
      <c r="D548" s="17">
        <v>286.8</v>
      </c>
      <c r="E548" s="17">
        <f t="shared" si="8"/>
        <v>286.8</v>
      </c>
      <c r="F548" s="38"/>
    </row>
    <row r="549" spans="1:6" ht="14.4" customHeight="1">
      <c r="A549" s="45" t="s">
        <v>2428</v>
      </c>
      <c r="B549" s="9" t="s">
        <v>2447</v>
      </c>
      <c r="C549" s="9" t="s">
        <v>2448</v>
      </c>
      <c r="D549" s="17">
        <v>1560</v>
      </c>
      <c r="E549" s="17">
        <f t="shared" si="8"/>
        <v>1560</v>
      </c>
      <c r="F549" s="38"/>
    </row>
    <row r="550" spans="1:6" ht="14.4" customHeight="1">
      <c r="A550" s="45" t="s">
        <v>2428</v>
      </c>
      <c r="B550" s="9" t="s">
        <v>2449</v>
      </c>
      <c r="C550" s="9" t="s">
        <v>2450</v>
      </c>
      <c r="D550" s="17">
        <v>214.79999999999998</v>
      </c>
      <c r="E550" s="17">
        <f t="shared" ref="E550:E595" si="9">D550*(1-$E$5)</f>
        <v>214.79999999999998</v>
      </c>
      <c r="F550" s="38"/>
    </row>
    <row r="551" spans="1:6" ht="14.4" customHeight="1">
      <c r="A551" s="45" t="s">
        <v>2428</v>
      </c>
      <c r="B551" s="9" t="s">
        <v>2451</v>
      </c>
      <c r="C551" s="9" t="s">
        <v>2452</v>
      </c>
      <c r="D551" s="17">
        <v>2340</v>
      </c>
      <c r="E551" s="17">
        <f t="shared" si="9"/>
        <v>2340</v>
      </c>
      <c r="F551" s="38"/>
    </row>
    <row r="552" spans="1:6" ht="14.4" customHeight="1">
      <c r="A552" s="45" t="s">
        <v>2428</v>
      </c>
      <c r="B552" s="9" t="s">
        <v>2453</v>
      </c>
      <c r="C552" s="9" t="s">
        <v>2454</v>
      </c>
      <c r="D552" s="17">
        <v>214.79999999999998</v>
      </c>
      <c r="E552" s="17">
        <f t="shared" si="9"/>
        <v>214.79999999999998</v>
      </c>
      <c r="F552" s="38"/>
    </row>
    <row r="553" spans="1:6" s="5" customFormat="1" ht="14.4" customHeight="1" collapsed="1">
      <c r="A553" s="45" t="s">
        <v>2428</v>
      </c>
      <c r="B553" s="9" t="s">
        <v>2455</v>
      </c>
      <c r="C553" s="9" t="s">
        <v>2456</v>
      </c>
      <c r="D553" s="17">
        <v>1404</v>
      </c>
      <c r="E553" s="17">
        <f t="shared" si="9"/>
        <v>1404</v>
      </c>
      <c r="F553" s="38"/>
    </row>
    <row r="554" spans="1:6" ht="14.4" customHeight="1">
      <c r="A554" s="45" t="s">
        <v>2428</v>
      </c>
      <c r="B554" s="9" t="s">
        <v>2457</v>
      </c>
      <c r="C554" s="9" t="s">
        <v>2458</v>
      </c>
      <c r="D554" s="17">
        <v>144</v>
      </c>
      <c r="E554" s="17">
        <f t="shared" si="9"/>
        <v>144</v>
      </c>
      <c r="F554" s="38"/>
    </row>
    <row r="555" spans="1:6" ht="14.4" customHeight="1">
      <c r="A555" s="45" t="s">
        <v>2428</v>
      </c>
      <c r="B555" s="9" t="s">
        <v>2459</v>
      </c>
      <c r="C555" s="9" t="s">
        <v>2460</v>
      </c>
      <c r="D555" s="17">
        <v>1404</v>
      </c>
      <c r="E555" s="17">
        <f t="shared" si="9"/>
        <v>1404</v>
      </c>
      <c r="F555" s="38"/>
    </row>
    <row r="556" spans="1:6" ht="14.4" customHeight="1">
      <c r="A556" s="45" t="s">
        <v>2428</v>
      </c>
      <c r="B556" s="9" t="s">
        <v>2461</v>
      </c>
      <c r="C556" s="9" t="s">
        <v>2462</v>
      </c>
      <c r="D556" s="17">
        <v>144</v>
      </c>
      <c r="E556" s="17">
        <f t="shared" si="9"/>
        <v>144</v>
      </c>
      <c r="F556" s="38"/>
    </row>
    <row r="557" spans="1:6" ht="14.4" customHeight="1">
      <c r="A557" s="45" t="s">
        <v>2428</v>
      </c>
      <c r="B557" s="9" t="s">
        <v>2463</v>
      </c>
      <c r="C557" s="9" t="s">
        <v>2464</v>
      </c>
      <c r="D557" s="17">
        <v>1188</v>
      </c>
      <c r="E557" s="17">
        <f t="shared" si="9"/>
        <v>1188</v>
      </c>
      <c r="F557" s="38"/>
    </row>
    <row r="558" spans="1:6" s="5" customFormat="1" ht="14.4" customHeight="1" collapsed="1">
      <c r="A558" s="45" t="s">
        <v>2428</v>
      </c>
      <c r="B558" s="9" t="s">
        <v>2465</v>
      </c>
      <c r="C558" s="9" t="s">
        <v>2466</v>
      </c>
      <c r="D558" s="17">
        <v>144</v>
      </c>
      <c r="E558" s="17">
        <f t="shared" si="9"/>
        <v>144</v>
      </c>
      <c r="F558" s="38"/>
    </row>
    <row r="559" spans="1:6" ht="14.4" customHeight="1">
      <c r="A559" s="45" t="s">
        <v>2428</v>
      </c>
      <c r="B559" s="9" t="s">
        <v>2429</v>
      </c>
      <c r="C559" s="9" t="s">
        <v>2430</v>
      </c>
      <c r="D559" s="17">
        <v>1440</v>
      </c>
      <c r="E559" s="17">
        <f t="shared" si="9"/>
        <v>1440</v>
      </c>
      <c r="F559" s="38"/>
    </row>
    <row r="560" spans="1:6" ht="14.4" customHeight="1">
      <c r="A560" s="45" t="s">
        <v>2467</v>
      </c>
      <c r="B560" s="9" t="s">
        <v>2468</v>
      </c>
      <c r="C560" s="9" t="s">
        <v>2469</v>
      </c>
      <c r="D560" s="17" t="e">
        <v>#VALUE!</v>
      </c>
      <c r="E560" s="17" t="s">
        <v>2803</v>
      </c>
      <c r="F560" s="38"/>
    </row>
    <row r="561" spans="1:6" ht="14.4" customHeight="1">
      <c r="A561" s="45" t="s">
        <v>2467</v>
      </c>
      <c r="B561" s="9" t="s">
        <v>2470</v>
      </c>
      <c r="C561" s="9" t="s">
        <v>2471</v>
      </c>
      <c r="D561" s="17" t="e">
        <v>#VALUE!</v>
      </c>
      <c r="E561" s="17" t="s">
        <v>2803</v>
      </c>
      <c r="F561" s="38"/>
    </row>
    <row r="562" spans="1:6" ht="14.4" customHeight="1">
      <c r="A562" s="45" t="s">
        <v>2467</v>
      </c>
      <c r="B562" s="9" t="s">
        <v>2472</v>
      </c>
      <c r="C562" s="9" t="s">
        <v>2473</v>
      </c>
      <c r="D562" s="17" t="e">
        <v>#VALUE!</v>
      </c>
      <c r="E562" s="17" t="s">
        <v>2803</v>
      </c>
      <c r="F562" s="38"/>
    </row>
    <row r="563" spans="1:6" ht="14.4" customHeight="1">
      <c r="A563" s="45" t="s">
        <v>2467</v>
      </c>
      <c r="B563" s="9" t="s">
        <v>2474</v>
      </c>
      <c r="C563" s="9" t="s">
        <v>2475</v>
      </c>
      <c r="D563" s="17" t="e">
        <v>#VALUE!</v>
      </c>
      <c r="E563" s="17" t="s">
        <v>2803</v>
      </c>
      <c r="F563" s="38"/>
    </row>
    <row r="564" spans="1:6" ht="14.4" customHeight="1">
      <c r="A564" s="45" t="s">
        <v>2467</v>
      </c>
      <c r="B564" s="9" t="s">
        <v>2476</v>
      </c>
      <c r="C564" s="9" t="s">
        <v>2477</v>
      </c>
      <c r="D564" s="17" t="e">
        <v>#VALUE!</v>
      </c>
      <c r="E564" s="17" t="s">
        <v>2803</v>
      </c>
      <c r="F564" s="38"/>
    </row>
    <row r="565" spans="1:6" ht="14.4" customHeight="1">
      <c r="A565" s="45" t="s">
        <v>2467</v>
      </c>
      <c r="B565" s="9" t="s">
        <v>2478</v>
      </c>
      <c r="C565" s="9" t="s">
        <v>2479</v>
      </c>
      <c r="D565" s="17" t="e">
        <v>#VALUE!</v>
      </c>
      <c r="E565" s="17" t="s">
        <v>2803</v>
      </c>
      <c r="F565" s="38"/>
    </row>
    <row r="566" spans="1:6" ht="14.4" customHeight="1">
      <c r="A566" s="45" t="s">
        <v>2467</v>
      </c>
      <c r="B566" s="9" t="s">
        <v>2595</v>
      </c>
      <c r="C566" s="9" t="s">
        <v>2596</v>
      </c>
      <c r="D566" s="17" t="e">
        <v>#VALUE!</v>
      </c>
      <c r="E566" s="17" t="s">
        <v>2803</v>
      </c>
      <c r="F566" s="38"/>
    </row>
    <row r="567" spans="1:6" ht="14.4" customHeight="1">
      <c r="A567" s="45" t="s">
        <v>2467</v>
      </c>
      <c r="B567" s="9" t="s">
        <v>2480</v>
      </c>
      <c r="C567" s="9" t="s">
        <v>2481</v>
      </c>
      <c r="D567" s="17" t="e">
        <v>#VALUE!</v>
      </c>
      <c r="E567" s="17" t="s">
        <v>2803</v>
      </c>
      <c r="F567" s="38"/>
    </row>
    <row r="568" spans="1:6" ht="14.4" customHeight="1">
      <c r="A568" s="45" t="s">
        <v>2482</v>
      </c>
      <c r="B568" s="9" t="s">
        <v>2483</v>
      </c>
      <c r="C568" s="9" t="s">
        <v>2484</v>
      </c>
      <c r="D568" s="17" t="e">
        <v>#VALUE!</v>
      </c>
      <c r="E568" s="17" t="s">
        <v>2803</v>
      </c>
      <c r="F568" s="38"/>
    </row>
    <row r="569" spans="1:6" ht="14.4" customHeight="1">
      <c r="A569" s="45" t="s">
        <v>2482</v>
      </c>
      <c r="B569" s="9" t="s">
        <v>2485</v>
      </c>
      <c r="C569" s="9" t="s">
        <v>2486</v>
      </c>
      <c r="D569" s="17" t="e">
        <v>#VALUE!</v>
      </c>
      <c r="E569" s="17" t="s">
        <v>2803</v>
      </c>
      <c r="F569" s="38"/>
    </row>
    <row r="570" spans="1:6" ht="14.4" customHeight="1">
      <c r="A570" s="45" t="s">
        <v>2482</v>
      </c>
      <c r="B570" s="9" t="s">
        <v>2487</v>
      </c>
      <c r="C570" s="9" t="s">
        <v>2488</v>
      </c>
      <c r="D570" s="17">
        <v>2160</v>
      </c>
      <c r="E570" s="17">
        <f t="shared" si="9"/>
        <v>2160</v>
      </c>
      <c r="F570" s="38"/>
    </row>
    <row r="571" spans="1:6" ht="14.4" customHeight="1">
      <c r="A571" s="45" t="s">
        <v>2482</v>
      </c>
      <c r="B571" s="9" t="s">
        <v>2489</v>
      </c>
      <c r="C571" s="9" t="s">
        <v>2490</v>
      </c>
      <c r="D571" s="17">
        <v>1920</v>
      </c>
      <c r="E571" s="17">
        <f t="shared" si="9"/>
        <v>1920</v>
      </c>
      <c r="F571" s="38"/>
    </row>
    <row r="572" spans="1:6" ht="14.4" customHeight="1">
      <c r="A572" s="45" t="s">
        <v>2482</v>
      </c>
      <c r="B572" s="9" t="s">
        <v>2491</v>
      </c>
      <c r="C572" s="9" t="s">
        <v>2492</v>
      </c>
      <c r="D572" s="17">
        <v>1080</v>
      </c>
      <c r="E572" s="17">
        <f t="shared" si="9"/>
        <v>1080</v>
      </c>
      <c r="F572" s="38"/>
    </row>
    <row r="573" spans="1:6" ht="14.4" customHeight="1">
      <c r="A573" s="45" t="s">
        <v>2482</v>
      </c>
      <c r="B573" s="9" t="s">
        <v>2493</v>
      </c>
      <c r="C573" s="9" t="s">
        <v>2494</v>
      </c>
      <c r="D573" s="17">
        <v>1080</v>
      </c>
      <c r="E573" s="17">
        <f t="shared" si="9"/>
        <v>1080</v>
      </c>
      <c r="F573" s="38"/>
    </row>
    <row r="574" spans="1:6" ht="14.4" customHeight="1">
      <c r="A574" s="45" t="s">
        <v>2482</v>
      </c>
      <c r="B574" s="9" t="s">
        <v>2495</v>
      </c>
      <c r="C574" s="9" t="s">
        <v>2496</v>
      </c>
      <c r="D574" s="17">
        <v>240</v>
      </c>
      <c r="E574" s="17">
        <f t="shared" si="9"/>
        <v>240</v>
      </c>
      <c r="F574" s="38"/>
    </row>
    <row r="575" spans="1:6" ht="14.4" customHeight="1">
      <c r="A575" s="45" t="s">
        <v>2482</v>
      </c>
      <c r="B575" s="9" t="s">
        <v>2497</v>
      </c>
      <c r="C575" s="9" t="s">
        <v>2498</v>
      </c>
      <c r="D575" s="17">
        <v>240</v>
      </c>
      <c r="E575" s="17">
        <f t="shared" si="9"/>
        <v>240</v>
      </c>
      <c r="F575" s="38"/>
    </row>
    <row r="576" spans="1:6" ht="14.4" customHeight="1">
      <c r="A576" s="45" t="s">
        <v>2482</v>
      </c>
      <c r="B576" s="9" t="s">
        <v>2499</v>
      </c>
      <c r="C576" s="9" t="s">
        <v>2500</v>
      </c>
      <c r="D576" s="17">
        <v>1440</v>
      </c>
      <c r="E576" s="17">
        <f t="shared" si="9"/>
        <v>1440</v>
      </c>
      <c r="F576" s="38"/>
    </row>
    <row r="577" spans="1:6" ht="14.4" customHeight="1">
      <c r="A577" s="45" t="s">
        <v>112</v>
      </c>
      <c r="B577" s="9" t="s">
        <v>1377</v>
      </c>
      <c r="C577" s="9" t="s">
        <v>1378</v>
      </c>
      <c r="D577" s="17">
        <v>128.4</v>
      </c>
      <c r="E577" s="17">
        <f t="shared" si="9"/>
        <v>128.4</v>
      </c>
      <c r="F577" s="38"/>
    </row>
    <row r="578" spans="1:6" ht="14.4" customHeight="1">
      <c r="A578" s="45" t="s">
        <v>112</v>
      </c>
      <c r="B578" s="9" t="s">
        <v>1379</v>
      </c>
      <c r="C578" s="9" t="s">
        <v>1380</v>
      </c>
      <c r="D578" s="17">
        <v>327.59999999999997</v>
      </c>
      <c r="E578" s="17">
        <f t="shared" si="9"/>
        <v>327.59999999999997</v>
      </c>
      <c r="F578" s="38"/>
    </row>
    <row r="579" spans="1:6" ht="14.4" customHeight="1">
      <c r="A579" s="45" t="s">
        <v>112</v>
      </c>
      <c r="B579" s="9" t="s">
        <v>1381</v>
      </c>
      <c r="C579" s="9" t="s">
        <v>1382</v>
      </c>
      <c r="D579" s="17">
        <v>526.79999999999995</v>
      </c>
      <c r="E579" s="17">
        <f t="shared" si="9"/>
        <v>526.79999999999995</v>
      </c>
      <c r="F579" s="38"/>
    </row>
    <row r="580" spans="1:6" ht="14.4" customHeight="1">
      <c r="A580" s="45" t="s">
        <v>112</v>
      </c>
      <c r="B580" s="9" t="s">
        <v>2123</v>
      </c>
      <c r="C580" s="9" t="s">
        <v>2124</v>
      </c>
      <c r="D580" s="17">
        <v>63.599999999999994</v>
      </c>
      <c r="E580" s="17">
        <f t="shared" si="9"/>
        <v>63.599999999999994</v>
      </c>
      <c r="F580" s="38"/>
    </row>
    <row r="581" spans="1:6" ht="14.4" customHeight="1">
      <c r="A581" s="45" t="s">
        <v>112</v>
      </c>
      <c r="B581" s="9" t="s">
        <v>2125</v>
      </c>
      <c r="C581" s="9" t="s">
        <v>2126</v>
      </c>
      <c r="D581" s="17">
        <v>170.4</v>
      </c>
      <c r="E581" s="17">
        <f t="shared" si="9"/>
        <v>170.4</v>
      </c>
      <c r="F581" s="38"/>
    </row>
    <row r="582" spans="1:6" ht="14.4" customHeight="1">
      <c r="A582" s="45" t="s">
        <v>112</v>
      </c>
      <c r="B582" s="9" t="s">
        <v>2127</v>
      </c>
      <c r="C582" s="9" t="s">
        <v>2128</v>
      </c>
      <c r="D582" s="17">
        <v>271.2</v>
      </c>
      <c r="E582" s="17">
        <f t="shared" si="9"/>
        <v>271.2</v>
      </c>
      <c r="F582" s="38"/>
    </row>
    <row r="583" spans="1:6" ht="14.4" customHeight="1">
      <c r="A583" s="45" t="s">
        <v>112</v>
      </c>
      <c r="B583" s="9" t="s">
        <v>1383</v>
      </c>
      <c r="C583" s="9" t="s">
        <v>1384</v>
      </c>
      <c r="D583" s="17">
        <v>268.8</v>
      </c>
      <c r="E583" s="17">
        <f t="shared" si="9"/>
        <v>268.8</v>
      </c>
      <c r="F583" s="38"/>
    </row>
    <row r="584" spans="1:6" ht="14.4" customHeight="1">
      <c r="A584" s="45" t="s">
        <v>112</v>
      </c>
      <c r="B584" s="9" t="s">
        <v>1385</v>
      </c>
      <c r="C584" s="9" t="s">
        <v>1386</v>
      </c>
      <c r="D584" s="17">
        <v>686.4</v>
      </c>
      <c r="E584" s="17">
        <f t="shared" si="9"/>
        <v>686.4</v>
      </c>
      <c r="F584" s="38"/>
    </row>
    <row r="585" spans="1:6" ht="14.4" customHeight="1">
      <c r="A585" s="45" t="s">
        <v>112</v>
      </c>
      <c r="B585" s="9" t="s">
        <v>1387</v>
      </c>
      <c r="C585" s="9" t="s">
        <v>1388</v>
      </c>
      <c r="D585" s="17">
        <v>1104</v>
      </c>
      <c r="E585" s="17">
        <f t="shared" si="9"/>
        <v>1104</v>
      </c>
      <c r="F585" s="38"/>
    </row>
    <row r="586" spans="1:6" ht="14.4" customHeight="1">
      <c r="A586" s="45" t="s">
        <v>112</v>
      </c>
      <c r="B586" s="9" t="s">
        <v>2129</v>
      </c>
      <c r="C586" s="9" t="s">
        <v>2130</v>
      </c>
      <c r="D586" s="17">
        <v>134.4</v>
      </c>
      <c r="E586" s="17">
        <f t="shared" si="9"/>
        <v>134.4</v>
      </c>
      <c r="F586" s="38"/>
    </row>
    <row r="587" spans="1:6" ht="14.4" customHeight="1">
      <c r="A587" s="45" t="s">
        <v>112</v>
      </c>
      <c r="B587" s="9" t="s">
        <v>2131</v>
      </c>
      <c r="C587" s="9" t="s">
        <v>2132</v>
      </c>
      <c r="D587" s="17">
        <v>357.59999999999997</v>
      </c>
      <c r="E587" s="17">
        <f t="shared" si="9"/>
        <v>357.59999999999997</v>
      </c>
      <c r="F587" s="38"/>
    </row>
    <row r="588" spans="1:6" ht="14.4" customHeight="1">
      <c r="A588" s="45" t="s">
        <v>112</v>
      </c>
      <c r="B588" s="9" t="s">
        <v>2133</v>
      </c>
      <c r="C588" s="9" t="s">
        <v>2134</v>
      </c>
      <c r="D588" s="17">
        <v>566.4</v>
      </c>
      <c r="E588" s="17">
        <f t="shared" si="9"/>
        <v>566.4</v>
      </c>
      <c r="F588" s="38"/>
    </row>
    <row r="589" spans="1:6" ht="14.4" customHeight="1">
      <c r="A589" s="45" t="s">
        <v>112</v>
      </c>
      <c r="B589" s="9" t="s">
        <v>1389</v>
      </c>
      <c r="C589" s="9" t="s">
        <v>1390</v>
      </c>
      <c r="D589" s="17">
        <v>64.8</v>
      </c>
      <c r="E589" s="17">
        <f t="shared" si="9"/>
        <v>64.8</v>
      </c>
      <c r="F589" s="38"/>
    </row>
    <row r="590" spans="1:6" s="5" customFormat="1" ht="14.4" customHeight="1" collapsed="1">
      <c r="A590" s="45" t="s">
        <v>112</v>
      </c>
      <c r="B590" s="9" t="s">
        <v>1391</v>
      </c>
      <c r="C590" s="9" t="s">
        <v>1392</v>
      </c>
      <c r="D590" s="17">
        <v>194.4</v>
      </c>
      <c r="E590" s="17">
        <f t="shared" si="9"/>
        <v>194.4</v>
      </c>
      <c r="F590" s="38"/>
    </row>
    <row r="591" spans="1:6" s="1" customFormat="1" ht="14.4" customHeight="1">
      <c r="A591" s="45" t="s">
        <v>112</v>
      </c>
      <c r="B591" s="9" t="s">
        <v>1393</v>
      </c>
      <c r="C591" s="9" t="s">
        <v>1394</v>
      </c>
      <c r="D591" s="17">
        <v>324</v>
      </c>
      <c r="E591" s="17">
        <f t="shared" si="9"/>
        <v>324</v>
      </c>
      <c r="F591" s="38"/>
    </row>
    <row r="592" spans="1:6" s="5" customFormat="1" ht="14.4" customHeight="1" collapsed="1">
      <c r="A592" s="45" t="s">
        <v>112</v>
      </c>
      <c r="B592" s="9" t="s">
        <v>1395</v>
      </c>
      <c r="C592" s="9" t="s">
        <v>1396</v>
      </c>
      <c r="D592" s="17">
        <v>64.8</v>
      </c>
      <c r="E592" s="17">
        <f t="shared" si="9"/>
        <v>64.8</v>
      </c>
      <c r="F592" s="38"/>
    </row>
    <row r="593" spans="1:6" s="1" customFormat="1" ht="14.4" customHeight="1">
      <c r="A593" s="45" t="s">
        <v>112</v>
      </c>
      <c r="B593" s="9" t="s">
        <v>1397</v>
      </c>
      <c r="C593" s="9" t="s">
        <v>1398</v>
      </c>
      <c r="D593" s="17">
        <v>194.4</v>
      </c>
      <c r="E593" s="17">
        <f t="shared" si="9"/>
        <v>194.4</v>
      </c>
      <c r="F593" s="38"/>
    </row>
    <row r="594" spans="1:6" s="1" customFormat="1" ht="14.4" customHeight="1">
      <c r="A594" s="45" t="s">
        <v>112</v>
      </c>
      <c r="B594" s="9" t="s">
        <v>1399</v>
      </c>
      <c r="C594" s="9" t="s">
        <v>1400</v>
      </c>
      <c r="D594" s="17">
        <v>324</v>
      </c>
      <c r="E594" s="17">
        <f t="shared" si="9"/>
        <v>324</v>
      </c>
      <c r="F594" s="38"/>
    </row>
    <row r="595" spans="1:6" s="1" customFormat="1" ht="14.4" customHeight="1">
      <c r="A595" s="45" t="s">
        <v>112</v>
      </c>
      <c r="B595" s="9" t="s">
        <v>1401</v>
      </c>
      <c r="C595" s="9" t="s">
        <v>1402</v>
      </c>
      <c r="D595" s="17">
        <v>20.399999999999999</v>
      </c>
      <c r="E595" s="17">
        <f t="shared" si="9"/>
        <v>20.399999999999999</v>
      </c>
      <c r="F595" s="38"/>
    </row>
    <row r="596" spans="1:6" s="1" customFormat="1" ht="14.4" customHeight="1">
      <c r="A596" s="45" t="s">
        <v>112</v>
      </c>
      <c r="B596" s="9" t="s">
        <v>1403</v>
      </c>
      <c r="C596" s="9" t="s">
        <v>1404</v>
      </c>
      <c r="D596" s="17">
        <v>86.399999999999991</v>
      </c>
      <c r="E596" s="17">
        <f t="shared" ref="E596:E652" si="10">D596*(1-$E$5)</f>
        <v>86.399999999999991</v>
      </c>
      <c r="F596" s="38"/>
    </row>
    <row r="597" spans="1:6" ht="14.4" customHeight="1">
      <c r="A597" s="45" t="s">
        <v>112</v>
      </c>
      <c r="B597" s="9" t="s">
        <v>1405</v>
      </c>
      <c r="C597" s="9" t="s">
        <v>1406</v>
      </c>
      <c r="D597" s="17">
        <v>1080</v>
      </c>
      <c r="E597" s="17">
        <f t="shared" si="10"/>
        <v>1080</v>
      </c>
      <c r="F597" s="38"/>
    </row>
    <row r="598" spans="1:6" ht="14.4" customHeight="1">
      <c r="A598" s="45" t="s">
        <v>112</v>
      </c>
      <c r="B598" s="9" t="s">
        <v>1407</v>
      </c>
      <c r="C598" s="9" t="s">
        <v>1408</v>
      </c>
      <c r="D598" s="17">
        <v>5400</v>
      </c>
      <c r="E598" s="17">
        <f t="shared" si="10"/>
        <v>5400</v>
      </c>
      <c r="F598" s="38"/>
    </row>
    <row r="599" spans="1:6" ht="14.4" customHeight="1">
      <c r="A599" s="45" t="s">
        <v>112</v>
      </c>
      <c r="B599" s="9" t="s">
        <v>1409</v>
      </c>
      <c r="C599" s="9" t="s">
        <v>1410</v>
      </c>
      <c r="D599" s="17">
        <v>360</v>
      </c>
      <c r="E599" s="17">
        <f t="shared" si="10"/>
        <v>360</v>
      </c>
      <c r="F599" s="38"/>
    </row>
    <row r="600" spans="1:6" ht="14.4" customHeight="1">
      <c r="A600" s="45" t="s">
        <v>112</v>
      </c>
      <c r="B600" s="9" t="s">
        <v>1411</v>
      </c>
      <c r="C600" s="9" t="s">
        <v>1412</v>
      </c>
      <c r="D600" s="17">
        <v>1800</v>
      </c>
      <c r="E600" s="17">
        <f t="shared" si="10"/>
        <v>1800</v>
      </c>
      <c r="F600" s="38"/>
    </row>
    <row r="601" spans="1:6" ht="14.4" customHeight="1">
      <c r="A601" s="45" t="s">
        <v>112</v>
      </c>
      <c r="B601" s="9" t="s">
        <v>2791</v>
      </c>
      <c r="C601" s="9" t="s">
        <v>2792</v>
      </c>
      <c r="D601" s="17">
        <v>96</v>
      </c>
      <c r="E601" s="17">
        <f t="shared" si="10"/>
        <v>96</v>
      </c>
      <c r="F601" s="38" t="s">
        <v>3080</v>
      </c>
    </row>
    <row r="602" spans="1:6" ht="14.4" customHeight="1">
      <c r="A602" s="45" t="s">
        <v>112</v>
      </c>
      <c r="B602" s="9" t="s">
        <v>2793</v>
      </c>
      <c r="C602" s="9" t="s">
        <v>2794</v>
      </c>
      <c r="D602" s="17">
        <v>246</v>
      </c>
      <c r="E602" s="17">
        <f t="shared" si="10"/>
        <v>246</v>
      </c>
      <c r="F602" s="38" t="s">
        <v>3080</v>
      </c>
    </row>
    <row r="603" spans="1:6" ht="14.4" customHeight="1">
      <c r="A603" s="45" t="s">
        <v>112</v>
      </c>
      <c r="B603" s="9" t="s">
        <v>2795</v>
      </c>
      <c r="C603" s="9" t="s">
        <v>2796</v>
      </c>
      <c r="D603" s="17">
        <v>394.8</v>
      </c>
      <c r="E603" s="17">
        <f t="shared" si="10"/>
        <v>394.8</v>
      </c>
      <c r="F603" s="38" t="s">
        <v>3080</v>
      </c>
    </row>
    <row r="604" spans="1:6" ht="14.4" customHeight="1">
      <c r="A604" s="45" t="s">
        <v>112</v>
      </c>
      <c r="B604" s="9" t="s">
        <v>2797</v>
      </c>
      <c r="C604" s="9" t="s">
        <v>2798</v>
      </c>
      <c r="D604" s="17">
        <v>48</v>
      </c>
      <c r="E604" s="17">
        <f t="shared" si="10"/>
        <v>48</v>
      </c>
      <c r="F604" s="38" t="s">
        <v>3080</v>
      </c>
    </row>
    <row r="605" spans="1:6" ht="14.4" customHeight="1">
      <c r="A605" s="45" t="s">
        <v>112</v>
      </c>
      <c r="B605" s="9" t="s">
        <v>2799</v>
      </c>
      <c r="C605" s="9" t="s">
        <v>2800</v>
      </c>
      <c r="D605" s="17">
        <v>128.4</v>
      </c>
      <c r="E605" s="17">
        <f t="shared" si="10"/>
        <v>128.4</v>
      </c>
      <c r="F605" s="38" t="s">
        <v>3080</v>
      </c>
    </row>
    <row r="606" spans="1:6" ht="14.4" customHeight="1">
      <c r="A606" s="45" t="s">
        <v>112</v>
      </c>
      <c r="B606" s="9" t="s">
        <v>2801</v>
      </c>
      <c r="C606" s="9" t="s">
        <v>2802</v>
      </c>
      <c r="D606" s="17">
        <v>202.79999999999998</v>
      </c>
      <c r="E606" s="17">
        <f t="shared" si="10"/>
        <v>202.79999999999998</v>
      </c>
      <c r="F606" s="38" t="s">
        <v>3080</v>
      </c>
    </row>
    <row r="607" spans="1:6" ht="14.4" customHeight="1">
      <c r="A607" s="45" t="s">
        <v>112</v>
      </c>
      <c r="B607" s="9" t="s">
        <v>2135</v>
      </c>
      <c r="C607" s="9" t="s">
        <v>2136</v>
      </c>
      <c r="D607" s="17">
        <v>148.79999999999998</v>
      </c>
      <c r="E607" s="17" t="s">
        <v>2803</v>
      </c>
      <c r="F607" s="38"/>
    </row>
    <row r="608" spans="1:6" s="5" customFormat="1" ht="14.4" customHeight="1" collapsed="1">
      <c r="A608" s="45" t="s">
        <v>112</v>
      </c>
      <c r="B608" s="9" t="s">
        <v>2137</v>
      </c>
      <c r="C608" s="9" t="s">
        <v>2138</v>
      </c>
      <c r="D608" s="17">
        <v>380.4</v>
      </c>
      <c r="E608" s="17" t="s">
        <v>2803</v>
      </c>
      <c r="F608" s="38"/>
    </row>
    <row r="609" spans="1:6" ht="14.4" customHeight="1">
      <c r="A609" s="45" t="s">
        <v>112</v>
      </c>
      <c r="B609" s="9" t="s">
        <v>2139</v>
      </c>
      <c r="C609" s="9" t="s">
        <v>2140</v>
      </c>
      <c r="D609" s="17">
        <v>613.19999999999993</v>
      </c>
      <c r="E609" s="17" t="s">
        <v>2803</v>
      </c>
      <c r="F609" s="38"/>
    </row>
    <row r="610" spans="1:6" ht="14.4" customHeight="1">
      <c r="A610" s="45" t="s">
        <v>112</v>
      </c>
      <c r="B610" s="9" t="s">
        <v>2141</v>
      </c>
      <c r="C610" s="9" t="s">
        <v>2142</v>
      </c>
      <c r="D610" s="17">
        <v>74.399999999999991</v>
      </c>
      <c r="E610" s="17" t="s">
        <v>2803</v>
      </c>
      <c r="F610" s="38"/>
    </row>
    <row r="611" spans="1:6" ht="14.4" customHeight="1">
      <c r="A611" s="45" t="s">
        <v>112</v>
      </c>
      <c r="B611" s="9" t="s">
        <v>2143</v>
      </c>
      <c r="C611" s="9" t="s">
        <v>2144</v>
      </c>
      <c r="D611" s="17">
        <v>199.2</v>
      </c>
      <c r="E611" s="17" t="s">
        <v>2803</v>
      </c>
      <c r="F611" s="38"/>
    </row>
    <row r="612" spans="1:6" ht="14.4" customHeight="1">
      <c r="A612" s="45" t="s">
        <v>112</v>
      </c>
      <c r="B612" s="9" t="s">
        <v>2145</v>
      </c>
      <c r="C612" s="9" t="s">
        <v>2146</v>
      </c>
      <c r="D612" s="17">
        <v>314.39999999999998</v>
      </c>
      <c r="E612" s="17" t="s">
        <v>2803</v>
      </c>
      <c r="F612" s="38"/>
    </row>
    <row r="613" spans="1:6" ht="14.4" customHeight="1">
      <c r="A613" s="45" t="s">
        <v>112</v>
      </c>
      <c r="B613" s="9" t="s">
        <v>2501</v>
      </c>
      <c r="C613" s="9" t="s">
        <v>2502</v>
      </c>
      <c r="D613" s="17">
        <v>36</v>
      </c>
      <c r="E613" s="17">
        <f t="shared" si="10"/>
        <v>36</v>
      </c>
      <c r="F613" s="38"/>
    </row>
    <row r="614" spans="1:6" ht="14.4" customHeight="1">
      <c r="A614" s="45" t="s">
        <v>112</v>
      </c>
      <c r="B614" s="9" t="s">
        <v>2503</v>
      </c>
      <c r="C614" s="9" t="s">
        <v>2504</v>
      </c>
      <c r="D614" s="17">
        <v>180</v>
      </c>
      <c r="E614" s="17">
        <f t="shared" si="10"/>
        <v>180</v>
      </c>
      <c r="F614" s="38"/>
    </row>
    <row r="615" spans="1:6" ht="14.4" customHeight="1">
      <c r="A615" s="45" t="s">
        <v>112</v>
      </c>
      <c r="B615" s="9" t="s">
        <v>2505</v>
      </c>
      <c r="C615" s="9" t="s">
        <v>2506</v>
      </c>
      <c r="D615" s="17">
        <v>64.8</v>
      </c>
      <c r="E615" s="17">
        <f t="shared" si="10"/>
        <v>64.8</v>
      </c>
      <c r="F615" s="38"/>
    </row>
    <row r="616" spans="1:6" ht="14.4" customHeight="1">
      <c r="A616" s="45" t="s">
        <v>112</v>
      </c>
      <c r="B616" s="9" t="s">
        <v>2507</v>
      </c>
      <c r="C616" s="9" t="s">
        <v>2508</v>
      </c>
      <c r="D616" s="17">
        <v>324</v>
      </c>
      <c r="E616" s="17">
        <f t="shared" si="10"/>
        <v>324</v>
      </c>
      <c r="F616" s="38"/>
    </row>
    <row r="617" spans="1:6" ht="14.4" customHeight="1">
      <c r="A617" s="45" t="s">
        <v>112</v>
      </c>
      <c r="B617" s="9" t="s">
        <v>1413</v>
      </c>
      <c r="C617" s="9" t="s">
        <v>1414</v>
      </c>
      <c r="D617" s="17">
        <v>120</v>
      </c>
      <c r="E617" s="17">
        <f t="shared" si="10"/>
        <v>120</v>
      </c>
      <c r="F617" s="38"/>
    </row>
    <row r="618" spans="1:6" ht="14.4" customHeight="1">
      <c r="A618" s="45" t="s">
        <v>112</v>
      </c>
      <c r="B618" s="9" t="s">
        <v>1415</v>
      </c>
      <c r="C618" s="9" t="s">
        <v>1416</v>
      </c>
      <c r="D618" s="17">
        <v>360</v>
      </c>
      <c r="E618" s="17">
        <f t="shared" si="10"/>
        <v>360</v>
      </c>
      <c r="F618" s="38"/>
    </row>
    <row r="619" spans="1:6" s="5" customFormat="1" ht="14.4" customHeight="1" collapsed="1">
      <c r="A619" s="45" t="s">
        <v>112</v>
      </c>
      <c r="B619" s="9" t="s">
        <v>1417</v>
      </c>
      <c r="C619" s="9" t="s">
        <v>1418</v>
      </c>
      <c r="D619" s="17">
        <v>20.399999999999999</v>
      </c>
      <c r="E619" s="17">
        <f t="shared" si="10"/>
        <v>20.399999999999999</v>
      </c>
      <c r="F619" s="38"/>
    </row>
    <row r="620" spans="1:6" ht="14.4" customHeight="1">
      <c r="A620" s="45" t="s">
        <v>112</v>
      </c>
      <c r="B620" s="9" t="s">
        <v>1419</v>
      </c>
      <c r="C620" s="9" t="s">
        <v>1420</v>
      </c>
      <c r="D620" s="17">
        <v>54</v>
      </c>
      <c r="E620" s="17">
        <f t="shared" si="10"/>
        <v>54</v>
      </c>
      <c r="F620" s="38"/>
    </row>
    <row r="621" spans="1:6" s="1" customFormat="1" ht="14.4" customHeight="1">
      <c r="A621" s="45" t="s">
        <v>112</v>
      </c>
      <c r="B621" s="9" t="s">
        <v>1421</v>
      </c>
      <c r="C621" s="9" t="s">
        <v>1422</v>
      </c>
      <c r="D621" s="17">
        <v>86.399999999999991</v>
      </c>
      <c r="E621" s="17">
        <f t="shared" si="10"/>
        <v>86.399999999999991</v>
      </c>
      <c r="F621" s="38"/>
    </row>
    <row r="622" spans="1:6" s="1" customFormat="1" ht="14.4" customHeight="1">
      <c r="A622" s="45" t="s">
        <v>112</v>
      </c>
      <c r="B622" s="9" t="s">
        <v>2509</v>
      </c>
      <c r="C622" s="9" t="s">
        <v>2510</v>
      </c>
      <c r="D622" s="17">
        <v>79.2</v>
      </c>
      <c r="E622" s="17">
        <f t="shared" si="10"/>
        <v>79.2</v>
      </c>
      <c r="F622" s="38"/>
    </row>
    <row r="623" spans="1:6" s="1" customFormat="1" ht="14.4" customHeight="1">
      <c r="A623" s="45" t="s">
        <v>112</v>
      </c>
      <c r="B623" s="9" t="s">
        <v>2511</v>
      </c>
      <c r="C623" s="9" t="s">
        <v>2512</v>
      </c>
      <c r="D623" s="17">
        <v>237.6</v>
      </c>
      <c r="E623" s="17">
        <f t="shared" si="10"/>
        <v>237.6</v>
      </c>
      <c r="F623" s="38"/>
    </row>
    <row r="624" spans="1:6" s="1" customFormat="1" ht="14.4" customHeight="1">
      <c r="A624" s="45" t="s">
        <v>112</v>
      </c>
      <c r="B624" s="9" t="s">
        <v>1423</v>
      </c>
      <c r="C624" s="9" t="s">
        <v>1424</v>
      </c>
      <c r="D624" s="17">
        <v>43.199999999999996</v>
      </c>
      <c r="E624" s="17">
        <f t="shared" si="10"/>
        <v>43.199999999999996</v>
      </c>
      <c r="F624" s="38"/>
    </row>
    <row r="625" spans="1:6" s="5" customFormat="1" ht="14.4" customHeight="1" collapsed="1">
      <c r="A625" s="45" t="s">
        <v>112</v>
      </c>
      <c r="B625" s="9" t="s">
        <v>1425</v>
      </c>
      <c r="C625" s="9" t="s">
        <v>1426</v>
      </c>
      <c r="D625" s="17">
        <v>129.6</v>
      </c>
      <c r="E625" s="17">
        <f t="shared" si="10"/>
        <v>129.6</v>
      </c>
      <c r="F625" s="38"/>
    </row>
    <row r="626" spans="1:6" s="1" customFormat="1" ht="14.4" customHeight="1">
      <c r="A626" s="45" t="s">
        <v>112</v>
      </c>
      <c r="B626" s="9" t="s">
        <v>1427</v>
      </c>
      <c r="C626" s="9" t="s">
        <v>1428</v>
      </c>
      <c r="D626" s="17">
        <v>554.4</v>
      </c>
      <c r="E626" s="17">
        <f t="shared" si="10"/>
        <v>554.4</v>
      </c>
      <c r="F626" s="38"/>
    </row>
    <row r="627" spans="1:6" ht="14.4" customHeight="1">
      <c r="A627" s="45" t="s">
        <v>112</v>
      </c>
      <c r="B627" s="9" t="s">
        <v>2646</v>
      </c>
      <c r="C627" s="9" t="s">
        <v>2647</v>
      </c>
      <c r="D627" s="17">
        <v>198</v>
      </c>
      <c r="E627" s="17">
        <f t="shared" si="10"/>
        <v>198</v>
      </c>
      <c r="F627" s="38"/>
    </row>
    <row r="628" spans="1:6" ht="14.4" customHeight="1">
      <c r="A628" s="45" t="s">
        <v>112</v>
      </c>
      <c r="B628" s="9" t="s">
        <v>1429</v>
      </c>
      <c r="C628" s="9" t="s">
        <v>1430</v>
      </c>
      <c r="D628" s="17">
        <v>2388</v>
      </c>
      <c r="E628" s="17">
        <f t="shared" si="10"/>
        <v>2388</v>
      </c>
      <c r="F628" s="38"/>
    </row>
    <row r="629" spans="1:6" ht="14.4" customHeight="1">
      <c r="A629" s="45" t="s">
        <v>112</v>
      </c>
      <c r="B629" s="9" t="s">
        <v>2648</v>
      </c>
      <c r="C629" s="9" t="s">
        <v>2649</v>
      </c>
      <c r="D629" s="17">
        <v>955.19999999999993</v>
      </c>
      <c r="E629" s="17">
        <f t="shared" si="10"/>
        <v>955.19999999999993</v>
      </c>
      <c r="F629" s="38"/>
    </row>
    <row r="630" spans="1:6" s="5" customFormat="1" ht="14.4" customHeight="1" collapsed="1">
      <c r="A630" s="45" t="s">
        <v>112</v>
      </c>
      <c r="B630" s="9" t="s">
        <v>1431</v>
      </c>
      <c r="C630" s="9" t="s">
        <v>1432</v>
      </c>
      <c r="D630" s="17">
        <v>594</v>
      </c>
      <c r="E630" s="17">
        <f t="shared" si="10"/>
        <v>594</v>
      </c>
      <c r="F630" s="38"/>
    </row>
    <row r="631" spans="1:6" ht="14.4" customHeight="1">
      <c r="A631" s="45" t="s">
        <v>112</v>
      </c>
      <c r="B631" s="9" t="s">
        <v>1433</v>
      </c>
      <c r="C631" s="9" t="s">
        <v>1434</v>
      </c>
      <c r="D631" s="17">
        <v>1518</v>
      </c>
      <c r="E631" s="17" t="s">
        <v>2803</v>
      </c>
      <c r="F631" s="38"/>
    </row>
    <row r="632" spans="1:6" ht="14.4" customHeight="1">
      <c r="A632" s="45" t="s">
        <v>112</v>
      </c>
      <c r="B632" s="9" t="s">
        <v>1435</v>
      </c>
      <c r="C632" s="9" t="s">
        <v>1436</v>
      </c>
      <c r="D632" s="17">
        <v>2442</v>
      </c>
      <c r="E632" s="17" t="s">
        <v>2803</v>
      </c>
      <c r="F632" s="38"/>
    </row>
    <row r="633" spans="1:6" ht="14.4" customHeight="1">
      <c r="A633" s="45" t="s">
        <v>112</v>
      </c>
      <c r="B633" s="9" t="s">
        <v>2147</v>
      </c>
      <c r="C633" s="9" t="s">
        <v>2148</v>
      </c>
      <c r="D633" s="17">
        <v>297.59999999999997</v>
      </c>
      <c r="E633" s="17" t="s">
        <v>2803</v>
      </c>
      <c r="F633" s="38"/>
    </row>
    <row r="634" spans="1:6" ht="14.4" customHeight="1">
      <c r="A634" s="45" t="s">
        <v>112</v>
      </c>
      <c r="B634" s="9" t="s">
        <v>2149</v>
      </c>
      <c r="C634" s="9" t="s">
        <v>2150</v>
      </c>
      <c r="D634" s="17">
        <v>792</v>
      </c>
      <c r="E634" s="17" t="s">
        <v>2803</v>
      </c>
      <c r="F634" s="38"/>
    </row>
    <row r="635" spans="1:6" ht="14.4" customHeight="1">
      <c r="A635" s="45" t="s">
        <v>112</v>
      </c>
      <c r="B635" s="9" t="s">
        <v>2151</v>
      </c>
      <c r="C635" s="9" t="s">
        <v>2152</v>
      </c>
      <c r="D635" s="17">
        <v>1254</v>
      </c>
      <c r="E635" s="17" t="s">
        <v>2803</v>
      </c>
      <c r="F635" s="38"/>
    </row>
    <row r="636" spans="1:6" ht="14.4" customHeight="1">
      <c r="A636" s="45" t="s">
        <v>112</v>
      </c>
      <c r="B636" s="9" t="s">
        <v>1437</v>
      </c>
      <c r="C636" s="9" t="s">
        <v>1438</v>
      </c>
      <c r="D636" s="17">
        <v>772.8</v>
      </c>
      <c r="E636" s="17" t="s">
        <v>2803</v>
      </c>
      <c r="F636" s="38"/>
    </row>
    <row r="637" spans="1:6" ht="14.4" customHeight="1">
      <c r="A637" s="45" t="s">
        <v>112</v>
      </c>
      <c r="B637" s="9" t="s">
        <v>1439</v>
      </c>
      <c r="C637" s="9" t="s">
        <v>1440</v>
      </c>
      <c r="D637" s="17">
        <v>1974</v>
      </c>
      <c r="E637" s="17">
        <f t="shared" si="10"/>
        <v>1974</v>
      </c>
      <c r="F637" s="38"/>
    </row>
    <row r="638" spans="1:6" ht="14.4" customHeight="1">
      <c r="A638" s="45" t="s">
        <v>112</v>
      </c>
      <c r="B638" s="9" t="s">
        <v>1441</v>
      </c>
      <c r="C638" s="9" t="s">
        <v>1442</v>
      </c>
      <c r="D638" s="17">
        <v>3175.2</v>
      </c>
      <c r="E638" s="17">
        <f t="shared" si="10"/>
        <v>3175.2</v>
      </c>
      <c r="F638" s="38"/>
    </row>
    <row r="639" spans="1:6" ht="14.4" customHeight="1">
      <c r="A639" s="45" t="s">
        <v>112</v>
      </c>
      <c r="B639" s="9" t="s">
        <v>2153</v>
      </c>
      <c r="C639" s="9" t="s">
        <v>2154</v>
      </c>
      <c r="D639" s="17">
        <v>386.4</v>
      </c>
      <c r="E639" s="17">
        <f t="shared" si="10"/>
        <v>386.4</v>
      </c>
      <c r="F639" s="38"/>
    </row>
    <row r="640" spans="1:6" ht="14.4" customHeight="1">
      <c r="A640" s="45" t="s">
        <v>112</v>
      </c>
      <c r="B640" s="9" t="s">
        <v>2155</v>
      </c>
      <c r="C640" s="9" t="s">
        <v>2156</v>
      </c>
      <c r="D640" s="17">
        <v>1029.5999999999999</v>
      </c>
      <c r="E640" s="17">
        <f t="shared" si="10"/>
        <v>1029.5999999999999</v>
      </c>
      <c r="F640" s="38"/>
    </row>
    <row r="641" spans="1:6" ht="14.4" customHeight="1">
      <c r="A641" s="45" t="s">
        <v>112</v>
      </c>
      <c r="B641" s="9" t="s">
        <v>2157</v>
      </c>
      <c r="C641" s="9" t="s">
        <v>2158</v>
      </c>
      <c r="D641" s="17">
        <v>1629.6</v>
      </c>
      <c r="E641" s="17">
        <f t="shared" si="10"/>
        <v>1629.6</v>
      </c>
      <c r="F641" s="38"/>
    </row>
    <row r="642" spans="1:6" ht="14.4" customHeight="1">
      <c r="A642" s="45" t="s">
        <v>132</v>
      </c>
      <c r="B642" s="9" t="s">
        <v>892</v>
      </c>
      <c r="C642" s="9" t="s">
        <v>893</v>
      </c>
      <c r="D642" s="17">
        <v>5493.5999999999995</v>
      </c>
      <c r="E642" s="17">
        <f t="shared" si="10"/>
        <v>5493.5999999999995</v>
      </c>
      <c r="F642" s="38"/>
    </row>
    <row r="643" spans="1:6" ht="14.4" customHeight="1">
      <c r="A643" s="45" t="s">
        <v>132</v>
      </c>
      <c r="B643" s="9" t="s">
        <v>894</v>
      </c>
      <c r="C643" s="9" t="s">
        <v>895</v>
      </c>
      <c r="D643" s="17">
        <v>14038.8</v>
      </c>
      <c r="E643" s="17">
        <f t="shared" si="10"/>
        <v>14038.8</v>
      </c>
      <c r="F643" s="38"/>
    </row>
    <row r="644" spans="1:6" ht="14.4" customHeight="1">
      <c r="A644" s="45" t="s">
        <v>132</v>
      </c>
      <c r="B644" s="9" t="s">
        <v>896</v>
      </c>
      <c r="C644" s="9" t="s">
        <v>897</v>
      </c>
      <c r="D644" s="17">
        <v>22584</v>
      </c>
      <c r="E644" s="17">
        <f t="shared" si="10"/>
        <v>22584</v>
      </c>
      <c r="F644" s="38"/>
    </row>
    <row r="645" spans="1:6" ht="14.4" customHeight="1">
      <c r="A645" s="45" t="s">
        <v>132</v>
      </c>
      <c r="B645" s="9" t="s">
        <v>1679</v>
      </c>
      <c r="C645" s="9" t="s">
        <v>1680</v>
      </c>
      <c r="D645" s="17">
        <v>2746.7999999999997</v>
      </c>
      <c r="E645" s="17">
        <f t="shared" si="10"/>
        <v>2746.7999999999997</v>
      </c>
      <c r="F645" s="38"/>
    </row>
    <row r="646" spans="1:6" ht="14.4" customHeight="1">
      <c r="A646" s="45" t="s">
        <v>132</v>
      </c>
      <c r="B646" s="9" t="s">
        <v>1681</v>
      </c>
      <c r="C646" s="9" t="s">
        <v>1682</v>
      </c>
      <c r="D646" s="17">
        <v>7324.8</v>
      </c>
      <c r="E646" s="17">
        <f t="shared" si="10"/>
        <v>7324.8</v>
      </c>
      <c r="F646" s="38"/>
    </row>
    <row r="647" spans="1:6" s="5" customFormat="1" ht="14.4" customHeight="1" collapsed="1">
      <c r="A647" s="45" t="s">
        <v>132</v>
      </c>
      <c r="B647" s="9" t="s">
        <v>1683</v>
      </c>
      <c r="C647" s="9" t="s">
        <v>1684</v>
      </c>
      <c r="D647" s="17">
        <v>11596.8</v>
      </c>
      <c r="E647" s="17">
        <f t="shared" si="10"/>
        <v>11596.8</v>
      </c>
      <c r="F647" s="38"/>
    </row>
    <row r="648" spans="1:6" ht="14.4" customHeight="1">
      <c r="A648" s="45" t="s">
        <v>132</v>
      </c>
      <c r="B648" s="9" t="s">
        <v>898</v>
      </c>
      <c r="C648" s="9" t="s">
        <v>899</v>
      </c>
      <c r="D648" s="17">
        <v>9535.1999999999989</v>
      </c>
      <c r="E648" s="17">
        <f t="shared" si="10"/>
        <v>9535.1999999999989</v>
      </c>
      <c r="F648" s="38"/>
    </row>
    <row r="649" spans="1:6" ht="14.4" customHeight="1">
      <c r="A649" s="45" t="s">
        <v>132</v>
      </c>
      <c r="B649" s="9" t="s">
        <v>900</v>
      </c>
      <c r="C649" s="9" t="s">
        <v>901</v>
      </c>
      <c r="D649" s="17">
        <v>24368.399999999998</v>
      </c>
      <c r="E649" s="17">
        <f t="shared" si="10"/>
        <v>24368.399999999998</v>
      </c>
      <c r="F649" s="38"/>
    </row>
    <row r="650" spans="1:6" ht="14.4" customHeight="1">
      <c r="A650" s="45" t="s">
        <v>132</v>
      </c>
      <c r="B650" s="9" t="s">
        <v>902</v>
      </c>
      <c r="C650" s="9" t="s">
        <v>903</v>
      </c>
      <c r="D650" s="17">
        <v>39201.599999999999</v>
      </c>
      <c r="E650" s="17">
        <f t="shared" si="10"/>
        <v>39201.599999999999</v>
      </c>
      <c r="F650" s="38"/>
    </row>
    <row r="651" spans="1:6" s="1" customFormat="1" ht="14.4" customHeight="1">
      <c r="A651" s="45" t="s">
        <v>132</v>
      </c>
      <c r="B651" s="9" t="s">
        <v>1685</v>
      </c>
      <c r="C651" s="9" t="s">
        <v>1686</v>
      </c>
      <c r="D651" s="17">
        <v>4767.5999999999995</v>
      </c>
      <c r="E651" s="17">
        <f t="shared" si="10"/>
        <v>4767.5999999999995</v>
      </c>
      <c r="F651" s="38"/>
    </row>
    <row r="652" spans="1:6" s="1" customFormat="1" ht="14.4" customHeight="1">
      <c r="A652" s="45" t="s">
        <v>132</v>
      </c>
      <c r="B652" s="9" t="s">
        <v>1687</v>
      </c>
      <c r="C652" s="9" t="s">
        <v>1688</v>
      </c>
      <c r="D652" s="17">
        <v>12714</v>
      </c>
      <c r="E652" s="17">
        <f t="shared" si="10"/>
        <v>12714</v>
      </c>
      <c r="F652" s="38"/>
    </row>
    <row r="653" spans="1:6" s="1" customFormat="1" ht="14.4" customHeight="1">
      <c r="A653" s="45" t="s">
        <v>132</v>
      </c>
      <c r="B653" s="9" t="s">
        <v>1689</v>
      </c>
      <c r="C653" s="9" t="s">
        <v>1690</v>
      </c>
      <c r="D653" s="17">
        <v>20130</v>
      </c>
      <c r="E653" s="17">
        <f t="shared" ref="E653:E716" si="11">D653*(1-$E$5)</f>
        <v>20130</v>
      </c>
      <c r="F653" s="38"/>
    </row>
    <row r="654" spans="1:6" s="1" customFormat="1" ht="14.4" customHeight="1">
      <c r="A654" s="45" t="s">
        <v>174</v>
      </c>
      <c r="B654" s="9" t="s">
        <v>904</v>
      </c>
      <c r="C654" s="9" t="s">
        <v>905</v>
      </c>
      <c r="D654" s="17">
        <v>120</v>
      </c>
      <c r="E654" s="17">
        <f t="shared" si="11"/>
        <v>120</v>
      </c>
      <c r="F654" s="38"/>
    </row>
    <row r="655" spans="1:6" s="5" customFormat="1" ht="14.4" customHeight="1" collapsed="1">
      <c r="A655" s="45" t="s">
        <v>174</v>
      </c>
      <c r="B655" s="9" t="s">
        <v>906</v>
      </c>
      <c r="C655" s="9" t="s">
        <v>907</v>
      </c>
      <c r="D655" s="17">
        <v>360</v>
      </c>
      <c r="E655" s="17">
        <f t="shared" si="11"/>
        <v>360</v>
      </c>
      <c r="F655" s="38"/>
    </row>
    <row r="656" spans="1:6" s="1" customFormat="1" ht="14.4" customHeight="1">
      <c r="A656" s="45" t="s">
        <v>174</v>
      </c>
      <c r="B656" s="9" t="s">
        <v>909</v>
      </c>
      <c r="C656" s="9" t="s">
        <v>910</v>
      </c>
      <c r="D656" s="17">
        <v>6919.2</v>
      </c>
      <c r="E656" s="17">
        <f t="shared" si="11"/>
        <v>6919.2</v>
      </c>
      <c r="F656" s="38"/>
    </row>
    <row r="657" spans="1:6" ht="14.4" customHeight="1">
      <c r="A657" s="45" t="s">
        <v>174</v>
      </c>
      <c r="B657" s="9" t="s">
        <v>911</v>
      </c>
      <c r="C657" s="9" t="s">
        <v>912</v>
      </c>
      <c r="D657" s="17">
        <v>17682</v>
      </c>
      <c r="E657" s="17">
        <f t="shared" si="11"/>
        <v>17682</v>
      </c>
      <c r="F657" s="38"/>
    </row>
    <row r="658" spans="1:6" ht="14.4" customHeight="1">
      <c r="A658" s="45" t="s">
        <v>174</v>
      </c>
      <c r="B658" s="9" t="s">
        <v>913</v>
      </c>
      <c r="C658" s="9" t="s">
        <v>914</v>
      </c>
      <c r="D658" s="17">
        <v>28444.799999999999</v>
      </c>
      <c r="E658" s="17">
        <f t="shared" si="11"/>
        <v>28444.799999999999</v>
      </c>
      <c r="F658" s="38"/>
    </row>
    <row r="659" spans="1:6" ht="14.4" customHeight="1">
      <c r="A659" s="45" t="s">
        <v>174</v>
      </c>
      <c r="B659" s="9" t="s">
        <v>1691</v>
      </c>
      <c r="C659" s="9" t="s">
        <v>1692</v>
      </c>
      <c r="D659" s="17">
        <v>3459.6</v>
      </c>
      <c r="E659" s="17">
        <f t="shared" si="11"/>
        <v>3459.6</v>
      </c>
      <c r="F659" s="38"/>
    </row>
    <row r="660" spans="1:6" ht="14.4" customHeight="1">
      <c r="A660" s="45" t="s">
        <v>174</v>
      </c>
      <c r="B660" s="9" t="s">
        <v>1693</v>
      </c>
      <c r="C660" s="9" t="s">
        <v>1694</v>
      </c>
      <c r="D660" s="17">
        <v>9225.6</v>
      </c>
      <c r="E660" s="17">
        <f t="shared" si="11"/>
        <v>9225.6</v>
      </c>
      <c r="F660" s="38"/>
    </row>
    <row r="661" spans="1:6" ht="14.4" customHeight="1">
      <c r="A661" s="45" t="s">
        <v>174</v>
      </c>
      <c r="B661" s="9" t="s">
        <v>1695</v>
      </c>
      <c r="C661" s="9" t="s">
        <v>1696</v>
      </c>
      <c r="D661" s="17">
        <v>14606.4</v>
      </c>
      <c r="E661" s="17">
        <f t="shared" si="11"/>
        <v>14606.4</v>
      </c>
      <c r="F661" s="38"/>
    </row>
    <row r="662" spans="1:6" ht="14.4" customHeight="1">
      <c r="A662" s="45" t="s">
        <v>2617</v>
      </c>
      <c r="B662" s="9" t="s">
        <v>3076</v>
      </c>
      <c r="C662" s="9" t="s">
        <v>3077</v>
      </c>
      <c r="D662" s="17">
        <v>120</v>
      </c>
      <c r="E662" s="17">
        <f t="shared" si="11"/>
        <v>120</v>
      </c>
      <c r="F662" s="38" t="s">
        <v>2210</v>
      </c>
    </row>
    <row r="663" spans="1:6" ht="14.4" customHeight="1">
      <c r="A663" s="45" t="s">
        <v>2617</v>
      </c>
      <c r="B663" s="9" t="s">
        <v>3078</v>
      </c>
      <c r="C663" s="9" t="s">
        <v>3079</v>
      </c>
      <c r="D663" s="17">
        <v>360</v>
      </c>
      <c r="E663" s="17">
        <f t="shared" si="11"/>
        <v>360</v>
      </c>
      <c r="F663" s="38" t="s">
        <v>2210</v>
      </c>
    </row>
    <row r="664" spans="1:6" ht="14.4" customHeight="1">
      <c r="A664" s="45" t="s">
        <v>2617</v>
      </c>
      <c r="B664" s="9" t="s">
        <v>2618</v>
      </c>
      <c r="C664" s="9" t="s">
        <v>2619</v>
      </c>
      <c r="D664" s="17">
        <v>9074.4</v>
      </c>
      <c r="E664" s="17">
        <f t="shared" si="11"/>
        <v>9074.4</v>
      </c>
      <c r="F664" s="38"/>
    </row>
    <row r="665" spans="1:6" s="5" customFormat="1" ht="14.4" customHeight="1" collapsed="1">
      <c r="A665" s="45" t="s">
        <v>2617</v>
      </c>
      <c r="B665" s="9" t="s">
        <v>2620</v>
      </c>
      <c r="C665" s="9" t="s">
        <v>2621</v>
      </c>
      <c r="D665" s="17">
        <v>23191.200000000001</v>
      </c>
      <c r="E665" s="17">
        <f t="shared" si="11"/>
        <v>23191.200000000001</v>
      </c>
      <c r="F665" s="38"/>
    </row>
    <row r="666" spans="1:6" ht="14.4" customHeight="1">
      <c r="A666" s="45" t="s">
        <v>2617</v>
      </c>
      <c r="B666" s="9" t="s">
        <v>2622</v>
      </c>
      <c r="C666" s="9" t="s">
        <v>2623</v>
      </c>
      <c r="D666" s="17">
        <v>37306.799999999996</v>
      </c>
      <c r="E666" s="17">
        <f t="shared" si="11"/>
        <v>37306.799999999996</v>
      </c>
      <c r="F666" s="38"/>
    </row>
    <row r="667" spans="1:6" ht="14.4" customHeight="1">
      <c r="A667" s="45" t="s">
        <v>2617</v>
      </c>
      <c r="B667" s="9" t="s">
        <v>2624</v>
      </c>
      <c r="C667" s="9" t="s">
        <v>2625</v>
      </c>
      <c r="D667" s="17">
        <v>4537.2</v>
      </c>
      <c r="E667" s="17">
        <f t="shared" si="11"/>
        <v>4537.2</v>
      </c>
      <c r="F667" s="38"/>
    </row>
    <row r="668" spans="1:6" ht="14.4" customHeight="1">
      <c r="A668" s="45" t="s">
        <v>2617</v>
      </c>
      <c r="B668" s="9" t="s">
        <v>2626</v>
      </c>
      <c r="C668" s="9" t="s">
        <v>2627</v>
      </c>
      <c r="D668" s="17">
        <v>12099.6</v>
      </c>
      <c r="E668" s="17">
        <f t="shared" si="11"/>
        <v>12099.6</v>
      </c>
      <c r="F668" s="38"/>
    </row>
    <row r="669" spans="1:6" ht="14.4" customHeight="1">
      <c r="A669" s="45" t="s">
        <v>2617</v>
      </c>
      <c r="B669" s="9" t="s">
        <v>2628</v>
      </c>
      <c r="C669" s="9" t="s">
        <v>2629</v>
      </c>
      <c r="D669" s="17">
        <v>19158</v>
      </c>
      <c r="E669" s="17">
        <f t="shared" si="11"/>
        <v>19158</v>
      </c>
      <c r="F669" s="38"/>
    </row>
    <row r="670" spans="1:6" s="5" customFormat="1" ht="14.4" customHeight="1" collapsed="1">
      <c r="A670" s="45" t="s">
        <v>35</v>
      </c>
      <c r="B670" s="9" t="s">
        <v>1127</v>
      </c>
      <c r="C670" s="9" t="s">
        <v>1128</v>
      </c>
      <c r="D670" s="17">
        <v>33.6</v>
      </c>
      <c r="E670" s="17">
        <f t="shared" si="11"/>
        <v>33.6</v>
      </c>
      <c r="F670" s="38"/>
    </row>
    <row r="671" spans="1:6" ht="14.4" customHeight="1">
      <c r="A671" s="45" t="s">
        <v>35</v>
      </c>
      <c r="B671" s="9" t="s">
        <v>1129</v>
      </c>
      <c r="C671" s="9" t="s">
        <v>1130</v>
      </c>
      <c r="D671" s="17">
        <v>99.6</v>
      </c>
      <c r="E671" s="17">
        <f t="shared" si="11"/>
        <v>99.6</v>
      </c>
      <c r="F671" s="38"/>
    </row>
    <row r="672" spans="1:6" ht="14.4" customHeight="1">
      <c r="A672" s="45" t="s">
        <v>35</v>
      </c>
      <c r="B672" s="9" t="s">
        <v>2597</v>
      </c>
      <c r="C672" s="9" t="s">
        <v>2598</v>
      </c>
      <c r="D672" s="17">
        <v>33.6</v>
      </c>
      <c r="E672" s="17">
        <f t="shared" si="11"/>
        <v>33.6</v>
      </c>
      <c r="F672" s="38"/>
    </row>
    <row r="673" spans="1:6" ht="14.4" customHeight="1">
      <c r="A673" s="45" t="s">
        <v>35</v>
      </c>
      <c r="B673" s="9" t="s">
        <v>2599</v>
      </c>
      <c r="C673" s="9" t="s">
        <v>2600</v>
      </c>
      <c r="D673" s="17">
        <v>99.6</v>
      </c>
      <c r="E673" s="17">
        <f t="shared" si="11"/>
        <v>99.6</v>
      </c>
      <c r="F673" s="38"/>
    </row>
    <row r="674" spans="1:6" ht="14.4" customHeight="1">
      <c r="A674" s="45" t="s">
        <v>35</v>
      </c>
      <c r="B674" s="9" t="s">
        <v>2642</v>
      </c>
      <c r="C674" s="9" t="s">
        <v>2643</v>
      </c>
      <c r="D674" s="17">
        <v>33.6</v>
      </c>
      <c r="E674" s="17">
        <f t="shared" si="11"/>
        <v>33.6</v>
      </c>
      <c r="F674" s="38"/>
    </row>
    <row r="675" spans="1:6" s="5" customFormat="1" ht="14.4" customHeight="1" collapsed="1">
      <c r="A675" s="45" t="s">
        <v>35</v>
      </c>
      <c r="B675" s="9" t="s">
        <v>2644</v>
      </c>
      <c r="C675" s="9" t="s">
        <v>2645</v>
      </c>
      <c r="D675" s="17">
        <v>99.6</v>
      </c>
      <c r="E675" s="17">
        <f t="shared" si="11"/>
        <v>99.6</v>
      </c>
      <c r="F675" s="38"/>
    </row>
    <row r="676" spans="1:6" ht="14.4" customHeight="1">
      <c r="A676" s="45" t="s">
        <v>35</v>
      </c>
      <c r="B676" s="9" t="s">
        <v>1131</v>
      </c>
      <c r="C676" s="9" t="s">
        <v>1132</v>
      </c>
      <c r="D676" s="17">
        <v>450</v>
      </c>
      <c r="E676" s="17">
        <f t="shared" si="11"/>
        <v>450</v>
      </c>
      <c r="F676" s="38"/>
    </row>
    <row r="677" spans="1:6" ht="14.4" customHeight="1">
      <c r="A677" s="45" t="s">
        <v>35</v>
      </c>
      <c r="B677" s="9" t="s">
        <v>1133</v>
      </c>
      <c r="C677" s="9" t="s">
        <v>1134</v>
      </c>
      <c r="D677" s="17">
        <v>1150.8</v>
      </c>
      <c r="E677" s="17">
        <f t="shared" si="11"/>
        <v>1150.8</v>
      </c>
      <c r="F677" s="38"/>
    </row>
    <row r="678" spans="1:6" ht="14.4" customHeight="1">
      <c r="A678" s="45" t="s">
        <v>35</v>
      </c>
      <c r="B678" s="9" t="s">
        <v>1135</v>
      </c>
      <c r="C678" s="9" t="s">
        <v>1136</v>
      </c>
      <c r="D678" s="17">
        <v>1851.6</v>
      </c>
      <c r="E678" s="17">
        <f t="shared" si="11"/>
        <v>1851.6</v>
      </c>
      <c r="F678" s="38"/>
    </row>
    <row r="679" spans="1:6" ht="14.4" customHeight="1">
      <c r="A679" s="45" t="s">
        <v>35</v>
      </c>
      <c r="B679" s="9" t="s">
        <v>1876</v>
      </c>
      <c r="C679" s="9" t="s">
        <v>1877</v>
      </c>
      <c r="D679" s="17">
        <v>225.6</v>
      </c>
      <c r="E679" s="17">
        <f t="shared" si="11"/>
        <v>225.6</v>
      </c>
      <c r="F679" s="38"/>
    </row>
    <row r="680" spans="1:6" s="5" customFormat="1" ht="14.4" customHeight="1" collapsed="1">
      <c r="A680" s="45" t="s">
        <v>35</v>
      </c>
      <c r="B680" s="9" t="s">
        <v>1878</v>
      </c>
      <c r="C680" s="9" t="s">
        <v>1879</v>
      </c>
      <c r="D680" s="17">
        <v>601.19999999999993</v>
      </c>
      <c r="E680" s="17">
        <f t="shared" si="11"/>
        <v>601.19999999999993</v>
      </c>
      <c r="F680" s="38"/>
    </row>
    <row r="681" spans="1:6" ht="14.4" customHeight="1">
      <c r="A681" s="45" t="s">
        <v>35</v>
      </c>
      <c r="B681" s="9" t="s">
        <v>1880</v>
      </c>
      <c r="C681" s="9" t="s">
        <v>1881</v>
      </c>
      <c r="D681" s="17">
        <v>950.4</v>
      </c>
      <c r="E681" s="17">
        <f t="shared" si="11"/>
        <v>950.4</v>
      </c>
      <c r="F681" s="38"/>
    </row>
    <row r="682" spans="1:6" ht="14.4" customHeight="1">
      <c r="A682" s="45" t="s">
        <v>35</v>
      </c>
      <c r="B682" s="9" t="s">
        <v>1137</v>
      </c>
      <c r="C682" s="9" t="s">
        <v>1138</v>
      </c>
      <c r="D682" s="17">
        <v>379.2</v>
      </c>
      <c r="E682" s="17">
        <f t="shared" si="11"/>
        <v>379.2</v>
      </c>
      <c r="F682" s="38"/>
    </row>
    <row r="683" spans="1:6" ht="14.4" customHeight="1">
      <c r="A683" s="45" t="s">
        <v>35</v>
      </c>
      <c r="B683" s="9" t="s">
        <v>1139</v>
      </c>
      <c r="C683" s="9" t="s">
        <v>1140</v>
      </c>
      <c r="D683" s="17">
        <v>969.59999999999991</v>
      </c>
      <c r="E683" s="17">
        <f t="shared" si="11"/>
        <v>969.59999999999991</v>
      </c>
      <c r="F683" s="38"/>
    </row>
    <row r="684" spans="1:6" ht="14.4" customHeight="1">
      <c r="A684" s="45" t="s">
        <v>35</v>
      </c>
      <c r="B684" s="9" t="s">
        <v>1141</v>
      </c>
      <c r="C684" s="9" t="s">
        <v>1142</v>
      </c>
      <c r="D684" s="17">
        <v>1560</v>
      </c>
      <c r="E684" s="17">
        <f t="shared" si="11"/>
        <v>1560</v>
      </c>
      <c r="F684" s="38"/>
    </row>
    <row r="685" spans="1:6" ht="14.4" customHeight="1">
      <c r="A685" s="45" t="s">
        <v>35</v>
      </c>
      <c r="B685" s="9" t="s">
        <v>1882</v>
      </c>
      <c r="C685" s="9" t="s">
        <v>1883</v>
      </c>
      <c r="D685" s="17">
        <v>189.6</v>
      </c>
      <c r="E685" s="17">
        <f t="shared" si="11"/>
        <v>189.6</v>
      </c>
      <c r="F685" s="38"/>
    </row>
    <row r="686" spans="1:6" ht="14.4" customHeight="1">
      <c r="A686" s="45" t="s">
        <v>35</v>
      </c>
      <c r="B686" s="9" t="s">
        <v>1884</v>
      </c>
      <c r="C686" s="9" t="s">
        <v>1885</v>
      </c>
      <c r="D686" s="17">
        <v>506.4</v>
      </c>
      <c r="E686" s="17">
        <f t="shared" si="11"/>
        <v>506.4</v>
      </c>
      <c r="F686" s="38"/>
    </row>
    <row r="687" spans="1:6" ht="14.4" customHeight="1">
      <c r="A687" s="45" t="s">
        <v>35</v>
      </c>
      <c r="B687" s="9" t="s">
        <v>1886</v>
      </c>
      <c r="C687" s="9" t="s">
        <v>1887</v>
      </c>
      <c r="D687" s="17">
        <v>800.4</v>
      </c>
      <c r="E687" s="17">
        <f t="shared" si="11"/>
        <v>800.4</v>
      </c>
      <c r="F687" s="38"/>
    </row>
    <row r="688" spans="1:6" ht="14.4" customHeight="1">
      <c r="A688" s="45" t="s">
        <v>35</v>
      </c>
      <c r="B688" s="9" t="s">
        <v>1143</v>
      </c>
      <c r="C688" s="9" t="s">
        <v>1144</v>
      </c>
      <c r="D688" s="17">
        <v>237.6</v>
      </c>
      <c r="E688" s="17">
        <f t="shared" si="11"/>
        <v>237.6</v>
      </c>
      <c r="F688" s="38"/>
    </row>
    <row r="689" spans="1:6" ht="14.4" customHeight="1">
      <c r="A689" s="45" t="s">
        <v>35</v>
      </c>
      <c r="B689" s="9" t="s">
        <v>1145</v>
      </c>
      <c r="C689" s="9" t="s">
        <v>1146</v>
      </c>
      <c r="D689" s="17">
        <v>607.19999999999993</v>
      </c>
      <c r="E689" s="17">
        <f t="shared" si="11"/>
        <v>607.19999999999993</v>
      </c>
      <c r="F689" s="38"/>
    </row>
    <row r="690" spans="1:6" ht="14.4" customHeight="1">
      <c r="A690" s="45" t="s">
        <v>35</v>
      </c>
      <c r="B690" s="9" t="s">
        <v>1147</v>
      </c>
      <c r="C690" s="9" t="s">
        <v>1148</v>
      </c>
      <c r="D690" s="17">
        <v>975.59999999999991</v>
      </c>
      <c r="E690" s="17">
        <f t="shared" si="11"/>
        <v>975.59999999999991</v>
      </c>
      <c r="F690" s="38"/>
    </row>
    <row r="691" spans="1:6" ht="14.4" customHeight="1">
      <c r="A691" s="45" t="s">
        <v>35</v>
      </c>
      <c r="B691" s="9" t="s">
        <v>1888</v>
      </c>
      <c r="C691" s="9" t="s">
        <v>1889</v>
      </c>
      <c r="D691" s="17">
        <v>118.8</v>
      </c>
      <c r="E691" s="17">
        <f t="shared" si="11"/>
        <v>118.8</v>
      </c>
      <c r="F691" s="38"/>
    </row>
    <row r="692" spans="1:6" s="5" customFormat="1" ht="14.4" customHeight="1" collapsed="1">
      <c r="A692" s="45" t="s">
        <v>35</v>
      </c>
      <c r="B692" s="9" t="s">
        <v>1890</v>
      </c>
      <c r="C692" s="9" t="s">
        <v>1891</v>
      </c>
      <c r="D692" s="17">
        <v>316.8</v>
      </c>
      <c r="E692" s="17">
        <f t="shared" si="11"/>
        <v>316.8</v>
      </c>
      <c r="F692" s="38"/>
    </row>
    <row r="693" spans="1:6" ht="14.4" customHeight="1">
      <c r="A693" s="45" t="s">
        <v>35</v>
      </c>
      <c r="B693" s="9" t="s">
        <v>1892</v>
      </c>
      <c r="C693" s="9" t="s">
        <v>1893</v>
      </c>
      <c r="D693" s="17">
        <v>501.59999999999997</v>
      </c>
      <c r="E693" s="17">
        <f t="shared" si="11"/>
        <v>501.59999999999997</v>
      </c>
      <c r="F693" s="38"/>
    </row>
    <row r="694" spans="1:6" ht="14.4" customHeight="1">
      <c r="A694" s="45" t="s">
        <v>35</v>
      </c>
      <c r="B694" s="9" t="s">
        <v>1149</v>
      </c>
      <c r="C694" s="9" t="s">
        <v>1150</v>
      </c>
      <c r="D694" s="17">
        <v>134.4</v>
      </c>
      <c r="E694" s="17">
        <f t="shared" si="11"/>
        <v>134.4</v>
      </c>
      <c r="F694" s="38"/>
    </row>
    <row r="695" spans="1:6" ht="14.4" customHeight="1">
      <c r="A695" s="45" t="s">
        <v>35</v>
      </c>
      <c r="B695" s="9" t="s">
        <v>1151</v>
      </c>
      <c r="C695" s="9" t="s">
        <v>1152</v>
      </c>
      <c r="D695" s="17">
        <v>342</v>
      </c>
      <c r="E695" s="17">
        <f t="shared" si="11"/>
        <v>342</v>
      </c>
      <c r="F695" s="38"/>
    </row>
    <row r="696" spans="1:6" s="1" customFormat="1" ht="14.4" customHeight="1">
      <c r="A696" s="45" t="s">
        <v>35</v>
      </c>
      <c r="B696" s="9" t="s">
        <v>1153</v>
      </c>
      <c r="C696" s="9" t="s">
        <v>1154</v>
      </c>
      <c r="D696" s="17">
        <v>550.79999999999995</v>
      </c>
      <c r="E696" s="17">
        <f t="shared" si="11"/>
        <v>550.79999999999995</v>
      </c>
      <c r="F696" s="38"/>
    </row>
    <row r="697" spans="1:6" s="1" customFormat="1" ht="14.4" customHeight="1">
      <c r="A697" s="45" t="s">
        <v>35</v>
      </c>
      <c r="B697" s="9" t="s">
        <v>1894</v>
      </c>
      <c r="C697" s="9" t="s">
        <v>1895</v>
      </c>
      <c r="D697" s="17">
        <v>67.2</v>
      </c>
      <c r="E697" s="17">
        <f t="shared" si="11"/>
        <v>67.2</v>
      </c>
      <c r="F697" s="38"/>
    </row>
    <row r="698" spans="1:6" ht="14.4" customHeight="1">
      <c r="A698" s="45" t="s">
        <v>35</v>
      </c>
      <c r="B698" s="9" t="s">
        <v>1896</v>
      </c>
      <c r="C698" s="9" t="s">
        <v>1897</v>
      </c>
      <c r="D698" s="17">
        <v>178.79999999999998</v>
      </c>
      <c r="E698" s="17">
        <f t="shared" si="11"/>
        <v>178.79999999999998</v>
      </c>
      <c r="F698" s="38"/>
    </row>
    <row r="699" spans="1:6" ht="14.4" customHeight="1">
      <c r="A699" s="45" t="s">
        <v>35</v>
      </c>
      <c r="B699" s="9" t="s">
        <v>1898</v>
      </c>
      <c r="C699" s="9" t="s">
        <v>1899</v>
      </c>
      <c r="D699" s="17">
        <v>283.2</v>
      </c>
      <c r="E699" s="17">
        <f t="shared" si="11"/>
        <v>283.2</v>
      </c>
      <c r="F699" s="38"/>
    </row>
    <row r="700" spans="1:6" s="5" customFormat="1" ht="14.4" customHeight="1" collapsed="1">
      <c r="A700" s="45" t="s">
        <v>35</v>
      </c>
      <c r="B700" s="9" t="s">
        <v>1155</v>
      </c>
      <c r="C700" s="9" t="s">
        <v>1156</v>
      </c>
      <c r="D700" s="17">
        <v>80.399999999999991</v>
      </c>
      <c r="E700" s="17">
        <f t="shared" si="11"/>
        <v>80.399999999999991</v>
      </c>
      <c r="F700" s="38"/>
    </row>
    <row r="701" spans="1:6" ht="14.4" customHeight="1">
      <c r="A701" s="45" t="s">
        <v>35</v>
      </c>
      <c r="B701" s="9" t="s">
        <v>1157</v>
      </c>
      <c r="C701" s="9" t="s">
        <v>1158</v>
      </c>
      <c r="D701" s="17">
        <v>206.4</v>
      </c>
      <c r="E701" s="17">
        <f t="shared" si="11"/>
        <v>206.4</v>
      </c>
      <c r="F701" s="38"/>
    </row>
    <row r="702" spans="1:6" ht="14.4" customHeight="1">
      <c r="A702" s="45" t="s">
        <v>35</v>
      </c>
      <c r="B702" s="9" t="s">
        <v>1159</v>
      </c>
      <c r="C702" s="9" t="s">
        <v>1160</v>
      </c>
      <c r="D702" s="17">
        <v>331.2</v>
      </c>
      <c r="E702" s="17">
        <f t="shared" si="11"/>
        <v>331.2</v>
      </c>
      <c r="F702" s="38"/>
    </row>
    <row r="703" spans="1:6" ht="14.4" customHeight="1">
      <c r="A703" s="45" t="s">
        <v>35</v>
      </c>
      <c r="B703" s="9" t="s">
        <v>1900</v>
      </c>
      <c r="C703" s="9" t="s">
        <v>1901</v>
      </c>
      <c r="D703" s="17">
        <v>40.799999999999997</v>
      </c>
      <c r="E703" s="17">
        <f t="shared" si="11"/>
        <v>40.799999999999997</v>
      </c>
      <c r="F703" s="38"/>
    </row>
    <row r="704" spans="1:6" ht="14.4" customHeight="1">
      <c r="A704" s="45" t="s">
        <v>35</v>
      </c>
      <c r="B704" s="9" t="s">
        <v>1902</v>
      </c>
      <c r="C704" s="9" t="s">
        <v>1903</v>
      </c>
      <c r="D704" s="17">
        <v>108</v>
      </c>
      <c r="E704" s="17">
        <f t="shared" si="11"/>
        <v>108</v>
      </c>
      <c r="F704" s="38"/>
    </row>
    <row r="705" spans="1:6" ht="14.4" customHeight="1">
      <c r="A705" s="45" t="s">
        <v>35</v>
      </c>
      <c r="B705" s="9" t="s">
        <v>1904</v>
      </c>
      <c r="C705" s="9" t="s">
        <v>1905</v>
      </c>
      <c r="D705" s="17">
        <v>170.4</v>
      </c>
      <c r="E705" s="17">
        <f t="shared" si="11"/>
        <v>170.4</v>
      </c>
      <c r="F705" s="38"/>
    </row>
    <row r="706" spans="1:6" ht="14.4" customHeight="1">
      <c r="A706" s="45" t="s">
        <v>35</v>
      </c>
      <c r="B706" s="9" t="s">
        <v>1161</v>
      </c>
      <c r="C706" s="9" t="s">
        <v>1162</v>
      </c>
      <c r="D706" s="17">
        <v>148.79999999999998</v>
      </c>
      <c r="E706" s="17">
        <f t="shared" si="11"/>
        <v>148.79999999999998</v>
      </c>
      <c r="F706" s="38"/>
    </row>
    <row r="707" spans="1:6" ht="14.4" customHeight="1">
      <c r="A707" s="45" t="s">
        <v>35</v>
      </c>
      <c r="B707" s="9" t="s">
        <v>1163</v>
      </c>
      <c r="C707" s="9" t="s">
        <v>1164</v>
      </c>
      <c r="D707" s="17">
        <v>380.4</v>
      </c>
      <c r="E707" s="17">
        <f t="shared" si="11"/>
        <v>380.4</v>
      </c>
      <c r="F707" s="38"/>
    </row>
    <row r="708" spans="1:6" ht="14.4" customHeight="1">
      <c r="A708" s="45" t="s">
        <v>35</v>
      </c>
      <c r="B708" s="9" t="s">
        <v>1165</v>
      </c>
      <c r="C708" s="9" t="s">
        <v>1166</v>
      </c>
      <c r="D708" s="17">
        <v>613.19999999999993</v>
      </c>
      <c r="E708" s="17">
        <f t="shared" si="11"/>
        <v>613.19999999999993</v>
      </c>
      <c r="F708" s="38"/>
    </row>
    <row r="709" spans="1:6" ht="14.4" customHeight="1">
      <c r="A709" s="45" t="s">
        <v>35</v>
      </c>
      <c r="B709" s="9" t="s">
        <v>1906</v>
      </c>
      <c r="C709" s="9" t="s">
        <v>1907</v>
      </c>
      <c r="D709" s="17">
        <v>74.399999999999991</v>
      </c>
      <c r="E709" s="17">
        <f t="shared" si="11"/>
        <v>74.399999999999991</v>
      </c>
      <c r="F709" s="38"/>
    </row>
    <row r="710" spans="1:6" ht="14.4" customHeight="1">
      <c r="A710" s="45" t="s">
        <v>35</v>
      </c>
      <c r="B710" s="9" t="s">
        <v>1908</v>
      </c>
      <c r="C710" s="9" t="s">
        <v>1909</v>
      </c>
      <c r="D710" s="17">
        <v>199.2</v>
      </c>
      <c r="E710" s="17">
        <f t="shared" si="11"/>
        <v>199.2</v>
      </c>
      <c r="F710" s="38"/>
    </row>
    <row r="711" spans="1:6" ht="14.4" customHeight="1">
      <c r="A711" s="45" t="s">
        <v>35</v>
      </c>
      <c r="B711" s="9" t="s">
        <v>1910</v>
      </c>
      <c r="C711" s="9" t="s">
        <v>1911</v>
      </c>
      <c r="D711" s="17">
        <v>314.39999999999998</v>
      </c>
      <c r="E711" s="17">
        <f t="shared" si="11"/>
        <v>314.39999999999998</v>
      </c>
      <c r="F711" s="38"/>
    </row>
    <row r="712" spans="1:6" ht="14.4" customHeight="1">
      <c r="A712" s="45" t="s">
        <v>35</v>
      </c>
      <c r="B712" s="9" t="s">
        <v>1167</v>
      </c>
      <c r="C712" s="9" t="s">
        <v>1168</v>
      </c>
      <c r="D712" s="17">
        <v>110.39999999999999</v>
      </c>
      <c r="E712" s="17">
        <f t="shared" si="11"/>
        <v>110.39999999999999</v>
      </c>
      <c r="F712" s="38"/>
    </row>
    <row r="713" spans="1:6" ht="14.4" customHeight="1">
      <c r="A713" s="45" t="s">
        <v>35</v>
      </c>
      <c r="B713" s="9" t="s">
        <v>1169</v>
      </c>
      <c r="C713" s="9" t="s">
        <v>1170</v>
      </c>
      <c r="D713" s="17">
        <v>283.2</v>
      </c>
      <c r="E713" s="17">
        <f t="shared" si="11"/>
        <v>283.2</v>
      </c>
      <c r="F713" s="38"/>
    </row>
    <row r="714" spans="1:6" ht="14.4" customHeight="1">
      <c r="A714" s="45" t="s">
        <v>35</v>
      </c>
      <c r="B714" s="9" t="s">
        <v>1171</v>
      </c>
      <c r="C714" s="9" t="s">
        <v>1172</v>
      </c>
      <c r="D714" s="17">
        <v>454.8</v>
      </c>
      <c r="E714" s="17">
        <f t="shared" si="11"/>
        <v>454.8</v>
      </c>
      <c r="F714" s="38"/>
    </row>
    <row r="715" spans="1:6" ht="14.4" customHeight="1">
      <c r="A715" s="45" t="s">
        <v>35</v>
      </c>
      <c r="B715" s="9" t="s">
        <v>1912</v>
      </c>
      <c r="C715" s="9" t="s">
        <v>1913</v>
      </c>
      <c r="D715" s="17">
        <v>55.199999999999996</v>
      </c>
      <c r="E715" s="17">
        <f t="shared" si="11"/>
        <v>55.199999999999996</v>
      </c>
      <c r="F715" s="38"/>
    </row>
    <row r="716" spans="1:6" ht="14.4" customHeight="1">
      <c r="A716" s="45" t="s">
        <v>35</v>
      </c>
      <c r="B716" s="9" t="s">
        <v>1914</v>
      </c>
      <c r="C716" s="9" t="s">
        <v>1915</v>
      </c>
      <c r="D716" s="17">
        <v>147.6</v>
      </c>
      <c r="E716" s="17">
        <f t="shared" si="11"/>
        <v>147.6</v>
      </c>
      <c r="F716" s="38"/>
    </row>
    <row r="717" spans="1:6" ht="14.4" customHeight="1">
      <c r="A717" s="45" t="s">
        <v>35</v>
      </c>
      <c r="B717" s="9" t="s">
        <v>1916</v>
      </c>
      <c r="C717" s="9" t="s">
        <v>1917</v>
      </c>
      <c r="D717" s="17">
        <v>234</v>
      </c>
      <c r="E717" s="17">
        <f t="shared" ref="E717:E780" si="12">D717*(1-$E$5)</f>
        <v>234</v>
      </c>
      <c r="F717" s="38"/>
    </row>
    <row r="718" spans="1:6" ht="14.4" customHeight="1">
      <c r="A718" s="45" t="s">
        <v>35</v>
      </c>
      <c r="B718" s="9" t="s">
        <v>1173</v>
      </c>
      <c r="C718" s="9" t="s">
        <v>1174</v>
      </c>
      <c r="D718" s="17">
        <v>157.19999999999999</v>
      </c>
      <c r="E718" s="17">
        <f t="shared" si="12"/>
        <v>157.19999999999999</v>
      </c>
      <c r="F718" s="38"/>
    </row>
    <row r="719" spans="1:6" ht="14.4" customHeight="1">
      <c r="A719" s="45" t="s">
        <v>35</v>
      </c>
      <c r="B719" s="9" t="s">
        <v>1175</v>
      </c>
      <c r="C719" s="9" t="s">
        <v>1176</v>
      </c>
      <c r="D719" s="17">
        <v>402</v>
      </c>
      <c r="E719" s="17">
        <f t="shared" si="12"/>
        <v>402</v>
      </c>
      <c r="F719" s="38"/>
    </row>
    <row r="720" spans="1:6" ht="14.4" customHeight="1">
      <c r="A720" s="45" t="s">
        <v>35</v>
      </c>
      <c r="B720" s="9" t="s">
        <v>1177</v>
      </c>
      <c r="C720" s="9" t="s">
        <v>1178</v>
      </c>
      <c r="D720" s="17">
        <v>646.79999999999995</v>
      </c>
      <c r="E720" s="17">
        <f t="shared" si="12"/>
        <v>646.79999999999995</v>
      </c>
      <c r="F720" s="38"/>
    </row>
    <row r="721" spans="1:6" ht="14.4" customHeight="1">
      <c r="A721" s="45" t="s">
        <v>35</v>
      </c>
      <c r="B721" s="9" t="s">
        <v>1918</v>
      </c>
      <c r="C721" s="9" t="s">
        <v>1919</v>
      </c>
      <c r="D721" s="17">
        <v>79.2</v>
      </c>
      <c r="E721" s="17">
        <f t="shared" si="12"/>
        <v>79.2</v>
      </c>
      <c r="F721" s="38"/>
    </row>
    <row r="722" spans="1:6" ht="14.4" customHeight="1">
      <c r="A722" s="45" t="s">
        <v>35</v>
      </c>
      <c r="B722" s="9" t="s">
        <v>1920</v>
      </c>
      <c r="C722" s="9" t="s">
        <v>1921</v>
      </c>
      <c r="D722" s="17">
        <v>210</v>
      </c>
      <c r="E722" s="17">
        <f t="shared" si="12"/>
        <v>210</v>
      </c>
      <c r="F722" s="38"/>
    </row>
    <row r="723" spans="1:6" ht="14.4" customHeight="1">
      <c r="A723" s="45" t="s">
        <v>35</v>
      </c>
      <c r="B723" s="9" t="s">
        <v>1922</v>
      </c>
      <c r="C723" s="9" t="s">
        <v>1923</v>
      </c>
      <c r="D723" s="17">
        <v>332.4</v>
      </c>
      <c r="E723" s="17">
        <f t="shared" si="12"/>
        <v>332.4</v>
      </c>
      <c r="F723" s="38"/>
    </row>
    <row r="724" spans="1:6" ht="14.4" customHeight="1">
      <c r="A724" s="45" t="s">
        <v>35</v>
      </c>
      <c r="B724" s="9" t="s">
        <v>1179</v>
      </c>
      <c r="C724" s="9" t="s">
        <v>1180</v>
      </c>
      <c r="D724" s="17">
        <v>122.39999999999999</v>
      </c>
      <c r="E724" s="17">
        <f t="shared" si="12"/>
        <v>122.39999999999999</v>
      </c>
      <c r="F724" s="38"/>
    </row>
    <row r="725" spans="1:6" ht="14.4" customHeight="1">
      <c r="A725" s="45" t="s">
        <v>35</v>
      </c>
      <c r="B725" s="9" t="s">
        <v>1181</v>
      </c>
      <c r="C725" s="9" t="s">
        <v>1182</v>
      </c>
      <c r="D725" s="17">
        <v>314.39999999999998</v>
      </c>
      <c r="E725" s="17">
        <f t="shared" si="12"/>
        <v>314.39999999999998</v>
      </c>
      <c r="F725" s="38"/>
    </row>
    <row r="726" spans="1:6" ht="14.4" customHeight="1">
      <c r="A726" s="45" t="s">
        <v>35</v>
      </c>
      <c r="B726" s="9" t="s">
        <v>1183</v>
      </c>
      <c r="C726" s="9" t="s">
        <v>1184</v>
      </c>
      <c r="D726" s="17">
        <v>505.2</v>
      </c>
      <c r="E726" s="17">
        <f t="shared" si="12"/>
        <v>505.2</v>
      </c>
      <c r="F726" s="38"/>
    </row>
    <row r="727" spans="1:6" ht="14.4" customHeight="1">
      <c r="A727" s="45" t="s">
        <v>35</v>
      </c>
      <c r="B727" s="9" t="s">
        <v>1924</v>
      </c>
      <c r="C727" s="9" t="s">
        <v>1925</v>
      </c>
      <c r="D727" s="17">
        <v>61.199999999999996</v>
      </c>
      <c r="E727" s="17">
        <f t="shared" si="12"/>
        <v>61.199999999999996</v>
      </c>
      <c r="F727" s="38"/>
    </row>
    <row r="728" spans="1:6" ht="14.4" customHeight="1">
      <c r="A728" s="45" t="s">
        <v>35</v>
      </c>
      <c r="B728" s="9" t="s">
        <v>1926</v>
      </c>
      <c r="C728" s="9" t="s">
        <v>1927</v>
      </c>
      <c r="D728" s="17">
        <v>164.4</v>
      </c>
      <c r="E728" s="17">
        <f t="shared" si="12"/>
        <v>164.4</v>
      </c>
      <c r="F728" s="38"/>
    </row>
    <row r="729" spans="1:6" ht="14.4" customHeight="1">
      <c r="A729" s="45" t="s">
        <v>35</v>
      </c>
      <c r="B729" s="9" t="s">
        <v>1928</v>
      </c>
      <c r="C729" s="9" t="s">
        <v>1929</v>
      </c>
      <c r="D729" s="17">
        <v>259.2</v>
      </c>
      <c r="E729" s="17">
        <f t="shared" si="12"/>
        <v>259.2</v>
      </c>
      <c r="F729" s="38"/>
    </row>
    <row r="730" spans="1:6" ht="14.4" customHeight="1">
      <c r="A730" s="45" t="s">
        <v>35</v>
      </c>
      <c r="B730" s="9" t="s">
        <v>1185</v>
      </c>
      <c r="C730" s="9" t="s">
        <v>1186</v>
      </c>
      <c r="D730" s="17">
        <v>110.39999999999999</v>
      </c>
      <c r="E730" s="17">
        <f t="shared" si="12"/>
        <v>110.39999999999999</v>
      </c>
      <c r="F730" s="38"/>
    </row>
    <row r="731" spans="1:6" ht="14.4" customHeight="1">
      <c r="A731" s="45" t="s">
        <v>35</v>
      </c>
      <c r="B731" s="9" t="s">
        <v>1187</v>
      </c>
      <c r="C731" s="9" t="s">
        <v>1188</v>
      </c>
      <c r="D731" s="17">
        <v>283.2</v>
      </c>
      <c r="E731" s="17">
        <f t="shared" si="12"/>
        <v>283.2</v>
      </c>
      <c r="F731" s="38"/>
    </row>
    <row r="732" spans="1:6" ht="14.4" customHeight="1">
      <c r="A732" s="45" t="s">
        <v>35</v>
      </c>
      <c r="B732" s="9" t="s">
        <v>1189</v>
      </c>
      <c r="C732" s="9" t="s">
        <v>1190</v>
      </c>
      <c r="D732" s="17">
        <v>454.8</v>
      </c>
      <c r="E732" s="17">
        <f t="shared" si="12"/>
        <v>454.8</v>
      </c>
      <c r="F732" s="38"/>
    </row>
    <row r="733" spans="1:6" ht="14.4" customHeight="1">
      <c r="A733" s="45" t="s">
        <v>35</v>
      </c>
      <c r="B733" s="9" t="s">
        <v>1930</v>
      </c>
      <c r="C733" s="9" t="s">
        <v>1931</v>
      </c>
      <c r="D733" s="17">
        <v>55.199999999999996</v>
      </c>
      <c r="E733" s="17">
        <f t="shared" si="12"/>
        <v>55.199999999999996</v>
      </c>
      <c r="F733" s="38"/>
    </row>
    <row r="734" spans="1:6" ht="14.4" customHeight="1">
      <c r="A734" s="45" t="s">
        <v>35</v>
      </c>
      <c r="B734" s="9" t="s">
        <v>1932</v>
      </c>
      <c r="C734" s="9" t="s">
        <v>1933</v>
      </c>
      <c r="D734" s="17">
        <v>147.6</v>
      </c>
      <c r="E734" s="17">
        <f t="shared" si="12"/>
        <v>147.6</v>
      </c>
      <c r="F734" s="38"/>
    </row>
    <row r="735" spans="1:6" ht="14.4" customHeight="1">
      <c r="A735" s="45" t="s">
        <v>35</v>
      </c>
      <c r="B735" s="9" t="s">
        <v>1934</v>
      </c>
      <c r="C735" s="9" t="s">
        <v>1935</v>
      </c>
      <c r="D735" s="17">
        <v>234</v>
      </c>
      <c r="E735" s="17">
        <f t="shared" si="12"/>
        <v>234</v>
      </c>
      <c r="F735" s="38"/>
    </row>
    <row r="736" spans="1:6" ht="14.4" customHeight="1">
      <c r="A736" s="45" t="s">
        <v>35</v>
      </c>
      <c r="B736" s="9" t="s">
        <v>1191</v>
      </c>
      <c r="C736" s="9" t="s">
        <v>1192</v>
      </c>
      <c r="D736" s="17">
        <v>122.39999999999999</v>
      </c>
      <c r="E736" s="17">
        <f t="shared" si="12"/>
        <v>122.39999999999999</v>
      </c>
      <c r="F736" s="38"/>
    </row>
    <row r="737" spans="1:6" ht="14.4" customHeight="1">
      <c r="A737" s="45" t="s">
        <v>35</v>
      </c>
      <c r="B737" s="9" t="s">
        <v>1193</v>
      </c>
      <c r="C737" s="9" t="s">
        <v>1194</v>
      </c>
      <c r="D737" s="17">
        <v>314.39999999999998</v>
      </c>
      <c r="E737" s="17">
        <f t="shared" si="12"/>
        <v>314.39999999999998</v>
      </c>
      <c r="F737" s="38"/>
    </row>
    <row r="738" spans="1:6" ht="14.4" customHeight="1">
      <c r="A738" s="45" t="s">
        <v>35</v>
      </c>
      <c r="B738" s="9" t="s">
        <v>1195</v>
      </c>
      <c r="C738" s="9" t="s">
        <v>1196</v>
      </c>
      <c r="D738" s="17">
        <v>505.2</v>
      </c>
      <c r="E738" s="17">
        <f t="shared" si="12"/>
        <v>505.2</v>
      </c>
      <c r="F738" s="38"/>
    </row>
    <row r="739" spans="1:6" ht="14.4" customHeight="1">
      <c r="A739" s="45" t="s">
        <v>35</v>
      </c>
      <c r="B739" s="9" t="s">
        <v>1936</v>
      </c>
      <c r="C739" s="9" t="s">
        <v>1937</v>
      </c>
      <c r="D739" s="17">
        <v>61.199999999999996</v>
      </c>
      <c r="E739" s="17">
        <f t="shared" si="12"/>
        <v>61.199999999999996</v>
      </c>
      <c r="F739" s="38"/>
    </row>
    <row r="740" spans="1:6" ht="14.4" customHeight="1">
      <c r="A740" s="45" t="s">
        <v>35</v>
      </c>
      <c r="B740" s="9" t="s">
        <v>1938</v>
      </c>
      <c r="C740" s="9" t="s">
        <v>1939</v>
      </c>
      <c r="D740" s="17">
        <v>164.4</v>
      </c>
      <c r="E740" s="17">
        <f t="shared" si="12"/>
        <v>164.4</v>
      </c>
      <c r="F740" s="38"/>
    </row>
    <row r="741" spans="1:6" ht="14.4" customHeight="1">
      <c r="A741" s="45" t="s">
        <v>35</v>
      </c>
      <c r="B741" s="9" t="s">
        <v>1940</v>
      </c>
      <c r="C741" s="9" t="s">
        <v>1941</v>
      </c>
      <c r="D741" s="17">
        <v>259.2</v>
      </c>
      <c r="E741" s="17">
        <f t="shared" si="12"/>
        <v>259.2</v>
      </c>
      <c r="F741" s="38"/>
    </row>
    <row r="742" spans="1:6" ht="14.4" customHeight="1">
      <c r="A742" s="45" t="s">
        <v>35</v>
      </c>
      <c r="B742" s="9" t="s">
        <v>1197</v>
      </c>
      <c r="C742" s="9" t="s">
        <v>1198</v>
      </c>
      <c r="D742" s="17">
        <v>270</v>
      </c>
      <c r="E742" s="17">
        <f t="shared" si="12"/>
        <v>270</v>
      </c>
      <c r="F742" s="38"/>
    </row>
    <row r="743" spans="1:6" ht="14.4" customHeight="1">
      <c r="A743" s="45" t="s">
        <v>35</v>
      </c>
      <c r="B743" s="9" t="s">
        <v>1199</v>
      </c>
      <c r="C743" s="9" t="s">
        <v>1200</v>
      </c>
      <c r="D743" s="17">
        <v>688.8</v>
      </c>
      <c r="E743" s="17">
        <f t="shared" si="12"/>
        <v>688.8</v>
      </c>
      <c r="F743" s="38"/>
    </row>
    <row r="744" spans="1:6" ht="14.4" customHeight="1">
      <c r="A744" s="45" t="s">
        <v>35</v>
      </c>
      <c r="B744" s="9" t="s">
        <v>1201</v>
      </c>
      <c r="C744" s="9" t="s">
        <v>1202</v>
      </c>
      <c r="D744" s="17">
        <v>1108.8</v>
      </c>
      <c r="E744" s="17">
        <f t="shared" si="12"/>
        <v>1108.8</v>
      </c>
      <c r="F744" s="38"/>
    </row>
    <row r="745" spans="1:6" ht="14.4" customHeight="1">
      <c r="A745" s="45" t="s">
        <v>35</v>
      </c>
      <c r="B745" s="9" t="s">
        <v>1942</v>
      </c>
      <c r="C745" s="9" t="s">
        <v>1943</v>
      </c>
      <c r="D745" s="17">
        <v>134.4</v>
      </c>
      <c r="E745" s="17">
        <f t="shared" si="12"/>
        <v>134.4</v>
      </c>
      <c r="F745" s="38"/>
    </row>
    <row r="746" spans="1:6" ht="14.4" customHeight="1">
      <c r="A746" s="45" t="s">
        <v>35</v>
      </c>
      <c r="B746" s="9" t="s">
        <v>1944</v>
      </c>
      <c r="C746" s="9" t="s">
        <v>1945</v>
      </c>
      <c r="D746" s="17">
        <v>360</v>
      </c>
      <c r="E746" s="17">
        <f t="shared" si="12"/>
        <v>360</v>
      </c>
      <c r="F746" s="38"/>
    </row>
    <row r="747" spans="1:6" ht="14.4" customHeight="1">
      <c r="A747" s="45" t="s">
        <v>35</v>
      </c>
      <c r="B747" s="9" t="s">
        <v>1946</v>
      </c>
      <c r="C747" s="9" t="s">
        <v>1947</v>
      </c>
      <c r="D747" s="17">
        <v>568.79999999999995</v>
      </c>
      <c r="E747" s="17">
        <f t="shared" si="12"/>
        <v>568.79999999999995</v>
      </c>
      <c r="F747" s="38"/>
    </row>
    <row r="748" spans="1:6" ht="14.4" customHeight="1">
      <c r="A748" s="45" t="s">
        <v>35</v>
      </c>
      <c r="B748" s="9" t="s">
        <v>1203</v>
      </c>
      <c r="C748" s="9" t="s">
        <v>1204</v>
      </c>
      <c r="D748" s="17">
        <v>213.6</v>
      </c>
      <c r="E748" s="17">
        <f t="shared" si="12"/>
        <v>213.6</v>
      </c>
      <c r="F748" s="38"/>
    </row>
    <row r="749" spans="1:6" ht="14.4" customHeight="1">
      <c r="A749" s="45" t="s">
        <v>35</v>
      </c>
      <c r="B749" s="9" t="s">
        <v>1205</v>
      </c>
      <c r="C749" s="9" t="s">
        <v>1206</v>
      </c>
      <c r="D749" s="17">
        <v>544.79999999999995</v>
      </c>
      <c r="E749" s="17">
        <f t="shared" si="12"/>
        <v>544.79999999999995</v>
      </c>
      <c r="F749" s="38"/>
    </row>
    <row r="750" spans="1:6" ht="14.4" customHeight="1">
      <c r="A750" s="45" t="s">
        <v>35</v>
      </c>
      <c r="B750" s="9" t="s">
        <v>1207</v>
      </c>
      <c r="C750" s="9" t="s">
        <v>1208</v>
      </c>
      <c r="D750" s="17">
        <v>877.19999999999993</v>
      </c>
      <c r="E750" s="17">
        <f t="shared" si="12"/>
        <v>877.19999999999993</v>
      </c>
      <c r="F750" s="38"/>
    </row>
    <row r="751" spans="1:6" ht="14.4" customHeight="1">
      <c r="A751" s="45" t="s">
        <v>35</v>
      </c>
      <c r="B751" s="9" t="s">
        <v>1948</v>
      </c>
      <c r="C751" s="9" t="s">
        <v>1949</v>
      </c>
      <c r="D751" s="17">
        <v>106.8</v>
      </c>
      <c r="E751" s="17">
        <f t="shared" si="12"/>
        <v>106.8</v>
      </c>
      <c r="F751" s="38"/>
    </row>
    <row r="752" spans="1:6" ht="14.4" customHeight="1">
      <c r="A752" s="45" t="s">
        <v>35</v>
      </c>
      <c r="B752" s="9" t="s">
        <v>1950</v>
      </c>
      <c r="C752" s="9" t="s">
        <v>1951</v>
      </c>
      <c r="D752" s="17">
        <v>284.39999999999998</v>
      </c>
      <c r="E752" s="17">
        <f t="shared" si="12"/>
        <v>284.39999999999998</v>
      </c>
      <c r="F752" s="38"/>
    </row>
    <row r="753" spans="1:6" ht="14.4" customHeight="1">
      <c r="A753" s="45" t="s">
        <v>35</v>
      </c>
      <c r="B753" s="9" t="s">
        <v>1952</v>
      </c>
      <c r="C753" s="9" t="s">
        <v>1953</v>
      </c>
      <c r="D753" s="17">
        <v>450</v>
      </c>
      <c r="E753" s="17">
        <f t="shared" si="12"/>
        <v>450</v>
      </c>
      <c r="F753" s="38"/>
    </row>
    <row r="754" spans="1:6" ht="14.4" customHeight="1">
      <c r="A754" s="45" t="s">
        <v>35</v>
      </c>
      <c r="B754" s="9" t="s">
        <v>1209</v>
      </c>
      <c r="C754" s="9" t="s">
        <v>1210</v>
      </c>
      <c r="D754" s="17">
        <v>404.4</v>
      </c>
      <c r="E754" s="17">
        <f t="shared" si="12"/>
        <v>404.4</v>
      </c>
      <c r="F754" s="38"/>
    </row>
    <row r="755" spans="1:6" ht="14.4" customHeight="1">
      <c r="A755" s="45" t="s">
        <v>35</v>
      </c>
      <c r="B755" s="9" t="s">
        <v>1211</v>
      </c>
      <c r="C755" s="9" t="s">
        <v>1212</v>
      </c>
      <c r="D755" s="17">
        <v>1033.2</v>
      </c>
      <c r="E755" s="17">
        <f t="shared" si="12"/>
        <v>1033.2</v>
      </c>
      <c r="F755" s="38"/>
    </row>
    <row r="756" spans="1:6" ht="14.4" customHeight="1">
      <c r="A756" s="45" t="s">
        <v>35</v>
      </c>
      <c r="B756" s="9" t="s">
        <v>1213</v>
      </c>
      <c r="C756" s="9" t="s">
        <v>1214</v>
      </c>
      <c r="D756" s="17">
        <v>1662</v>
      </c>
      <c r="E756" s="17">
        <f t="shared" si="12"/>
        <v>1662</v>
      </c>
      <c r="F756" s="38"/>
    </row>
    <row r="757" spans="1:6" ht="14.4" customHeight="1">
      <c r="A757" s="45" t="s">
        <v>35</v>
      </c>
      <c r="B757" s="9" t="s">
        <v>1954</v>
      </c>
      <c r="C757" s="9" t="s">
        <v>1955</v>
      </c>
      <c r="D757" s="17">
        <v>201.6</v>
      </c>
      <c r="E757" s="17">
        <f t="shared" si="12"/>
        <v>201.6</v>
      </c>
      <c r="F757" s="38"/>
    </row>
    <row r="758" spans="1:6" ht="14.4" customHeight="1">
      <c r="A758" s="45" t="s">
        <v>35</v>
      </c>
      <c r="B758" s="9" t="s">
        <v>1956</v>
      </c>
      <c r="C758" s="9" t="s">
        <v>1957</v>
      </c>
      <c r="D758" s="17">
        <v>538.79999999999995</v>
      </c>
      <c r="E758" s="17">
        <f t="shared" si="12"/>
        <v>538.79999999999995</v>
      </c>
      <c r="F758" s="38"/>
    </row>
    <row r="759" spans="1:6" ht="14.4" customHeight="1">
      <c r="A759" s="45" t="s">
        <v>35</v>
      </c>
      <c r="B759" s="9" t="s">
        <v>1958</v>
      </c>
      <c r="C759" s="9" t="s">
        <v>1959</v>
      </c>
      <c r="D759" s="17">
        <v>853.19999999999993</v>
      </c>
      <c r="E759" s="17">
        <f t="shared" si="12"/>
        <v>853.19999999999993</v>
      </c>
      <c r="F759" s="38"/>
    </row>
    <row r="760" spans="1:6" ht="14.4" customHeight="1">
      <c r="A760" s="45" t="s">
        <v>35</v>
      </c>
      <c r="B760" s="9" t="s">
        <v>1215</v>
      </c>
      <c r="C760" s="9" t="s">
        <v>1216</v>
      </c>
      <c r="D760" s="17">
        <v>314.39999999999998</v>
      </c>
      <c r="E760" s="17">
        <f t="shared" si="12"/>
        <v>314.39999999999998</v>
      </c>
      <c r="F760" s="38"/>
    </row>
    <row r="761" spans="1:6" ht="14.4" customHeight="1">
      <c r="A761" s="45" t="s">
        <v>35</v>
      </c>
      <c r="B761" s="9" t="s">
        <v>1217</v>
      </c>
      <c r="C761" s="9" t="s">
        <v>1218</v>
      </c>
      <c r="D761" s="17">
        <v>804</v>
      </c>
      <c r="E761" s="17">
        <f t="shared" si="12"/>
        <v>804</v>
      </c>
      <c r="F761" s="38"/>
    </row>
    <row r="762" spans="1:6" ht="14.4" customHeight="1">
      <c r="A762" s="45" t="s">
        <v>35</v>
      </c>
      <c r="B762" s="9" t="s">
        <v>1219</v>
      </c>
      <c r="C762" s="9" t="s">
        <v>1220</v>
      </c>
      <c r="D762" s="17">
        <v>1292.3999999999999</v>
      </c>
      <c r="E762" s="17">
        <f t="shared" si="12"/>
        <v>1292.3999999999999</v>
      </c>
      <c r="F762" s="44"/>
    </row>
    <row r="763" spans="1:6" ht="14.4" customHeight="1">
      <c r="A763" s="45" t="s">
        <v>35</v>
      </c>
      <c r="B763" s="9" t="s">
        <v>1960</v>
      </c>
      <c r="C763" s="9" t="s">
        <v>1961</v>
      </c>
      <c r="D763" s="17">
        <v>157.19999999999999</v>
      </c>
      <c r="E763" s="17">
        <f t="shared" si="12"/>
        <v>157.19999999999999</v>
      </c>
      <c r="F763" s="44"/>
    </row>
    <row r="764" spans="1:6" ht="14.4" customHeight="1">
      <c r="A764" s="45" t="s">
        <v>35</v>
      </c>
      <c r="B764" s="9" t="s">
        <v>1962</v>
      </c>
      <c r="C764" s="9" t="s">
        <v>1963</v>
      </c>
      <c r="D764" s="17">
        <v>418.8</v>
      </c>
      <c r="E764" s="17">
        <f t="shared" si="12"/>
        <v>418.8</v>
      </c>
      <c r="F764" s="44"/>
    </row>
    <row r="765" spans="1:6" ht="14.4" customHeight="1">
      <c r="A765" s="45" t="s">
        <v>35</v>
      </c>
      <c r="B765" s="9" t="s">
        <v>1964</v>
      </c>
      <c r="C765" s="9" t="s">
        <v>1965</v>
      </c>
      <c r="D765" s="17">
        <v>663.6</v>
      </c>
      <c r="E765" s="17">
        <f t="shared" si="12"/>
        <v>663.6</v>
      </c>
      <c r="F765" s="38"/>
    </row>
    <row r="766" spans="1:6" ht="14.4" customHeight="1">
      <c r="A766" s="45" t="s">
        <v>35</v>
      </c>
      <c r="B766" s="9" t="s">
        <v>1221</v>
      </c>
      <c r="C766" s="9" t="s">
        <v>1222</v>
      </c>
      <c r="D766" s="17">
        <v>393.59999999999997</v>
      </c>
      <c r="E766" s="17">
        <f t="shared" si="12"/>
        <v>393.59999999999997</v>
      </c>
      <c r="F766" s="38"/>
    </row>
    <row r="767" spans="1:6" ht="14.4" customHeight="1">
      <c r="A767" s="45" t="s">
        <v>35</v>
      </c>
      <c r="B767" s="9" t="s">
        <v>1223</v>
      </c>
      <c r="C767" s="9" t="s">
        <v>1224</v>
      </c>
      <c r="D767" s="17">
        <v>1004.4</v>
      </c>
      <c r="E767" s="17">
        <f t="shared" si="12"/>
        <v>1004.4</v>
      </c>
      <c r="F767" s="38"/>
    </row>
    <row r="768" spans="1:6" ht="14.4" customHeight="1">
      <c r="A768" s="45" t="s">
        <v>35</v>
      </c>
      <c r="B768" s="9" t="s">
        <v>1225</v>
      </c>
      <c r="C768" s="9" t="s">
        <v>1226</v>
      </c>
      <c r="D768" s="17">
        <v>1616.3999999999999</v>
      </c>
      <c r="E768" s="17">
        <f t="shared" si="12"/>
        <v>1616.3999999999999</v>
      </c>
      <c r="F768" s="38"/>
    </row>
    <row r="769" spans="1:6" ht="14.4" customHeight="1">
      <c r="A769" s="45" t="s">
        <v>35</v>
      </c>
      <c r="B769" s="9" t="s">
        <v>1966</v>
      </c>
      <c r="C769" s="9" t="s">
        <v>1967</v>
      </c>
      <c r="D769" s="17">
        <v>196.79999999999998</v>
      </c>
      <c r="E769" s="17">
        <f t="shared" si="12"/>
        <v>196.79999999999998</v>
      </c>
      <c r="F769" s="38"/>
    </row>
    <row r="770" spans="1:6" ht="14.4" customHeight="1">
      <c r="A770" s="45" t="s">
        <v>35</v>
      </c>
      <c r="B770" s="9" t="s">
        <v>1968</v>
      </c>
      <c r="C770" s="9" t="s">
        <v>1969</v>
      </c>
      <c r="D770" s="17">
        <v>524.4</v>
      </c>
      <c r="E770" s="17">
        <f t="shared" si="12"/>
        <v>524.4</v>
      </c>
      <c r="F770" s="38"/>
    </row>
    <row r="771" spans="1:6" ht="14.4" customHeight="1">
      <c r="A771" s="45" t="s">
        <v>35</v>
      </c>
      <c r="B771" s="9" t="s">
        <v>1970</v>
      </c>
      <c r="C771" s="9" t="s">
        <v>1971</v>
      </c>
      <c r="D771" s="17">
        <v>830.4</v>
      </c>
      <c r="E771" s="17">
        <f t="shared" si="12"/>
        <v>830.4</v>
      </c>
      <c r="F771" s="38"/>
    </row>
    <row r="772" spans="1:6" ht="14.4" customHeight="1">
      <c r="A772" s="45" t="s">
        <v>35</v>
      </c>
      <c r="B772" s="9" t="s">
        <v>1227</v>
      </c>
      <c r="C772" s="9" t="s">
        <v>1228</v>
      </c>
      <c r="D772" s="17">
        <v>448.8</v>
      </c>
      <c r="E772" s="17">
        <f t="shared" si="12"/>
        <v>448.8</v>
      </c>
      <c r="F772" s="38"/>
    </row>
    <row r="773" spans="1:6" ht="14.4" customHeight="1">
      <c r="A773" s="45" t="s">
        <v>35</v>
      </c>
      <c r="B773" s="9" t="s">
        <v>1229</v>
      </c>
      <c r="C773" s="9" t="s">
        <v>1230</v>
      </c>
      <c r="D773" s="17">
        <v>1148.3999999999999</v>
      </c>
      <c r="E773" s="17">
        <f t="shared" si="12"/>
        <v>1148.3999999999999</v>
      </c>
      <c r="F773" s="38"/>
    </row>
    <row r="774" spans="1:6" ht="14.4" customHeight="1">
      <c r="A774" s="45" t="s">
        <v>35</v>
      </c>
      <c r="B774" s="9" t="s">
        <v>1231</v>
      </c>
      <c r="C774" s="9" t="s">
        <v>1232</v>
      </c>
      <c r="D774" s="17">
        <v>1846.8</v>
      </c>
      <c r="E774" s="17">
        <f t="shared" si="12"/>
        <v>1846.8</v>
      </c>
      <c r="F774" s="38"/>
    </row>
    <row r="775" spans="1:6" ht="14.4" customHeight="1">
      <c r="A775" s="45" t="s">
        <v>35</v>
      </c>
      <c r="B775" s="9" t="s">
        <v>1972</v>
      </c>
      <c r="C775" s="9" t="s">
        <v>1973</v>
      </c>
      <c r="D775" s="17">
        <v>224.4</v>
      </c>
      <c r="E775" s="17">
        <f t="shared" si="12"/>
        <v>224.4</v>
      </c>
      <c r="F775" s="38"/>
    </row>
    <row r="776" spans="1:6" ht="14.4" customHeight="1">
      <c r="A776" s="45" t="s">
        <v>35</v>
      </c>
      <c r="B776" s="9" t="s">
        <v>1974</v>
      </c>
      <c r="C776" s="9" t="s">
        <v>1975</v>
      </c>
      <c r="D776" s="17">
        <v>598.79999999999995</v>
      </c>
      <c r="E776" s="17">
        <f t="shared" si="12"/>
        <v>598.79999999999995</v>
      </c>
      <c r="F776" s="38"/>
    </row>
    <row r="777" spans="1:6" ht="14.4" customHeight="1">
      <c r="A777" s="45" t="s">
        <v>35</v>
      </c>
      <c r="B777" s="9" t="s">
        <v>1976</v>
      </c>
      <c r="C777" s="9" t="s">
        <v>1977</v>
      </c>
      <c r="D777" s="17">
        <v>948</v>
      </c>
      <c r="E777" s="17">
        <f t="shared" si="12"/>
        <v>948</v>
      </c>
      <c r="F777" s="38"/>
    </row>
    <row r="778" spans="1:6" ht="14.4" customHeight="1">
      <c r="A778" s="45" t="s">
        <v>35</v>
      </c>
      <c r="B778" s="9" t="s">
        <v>1233</v>
      </c>
      <c r="C778" s="9" t="s">
        <v>1234</v>
      </c>
      <c r="D778" s="17">
        <v>538.79999999999995</v>
      </c>
      <c r="E778" s="17">
        <f t="shared" si="12"/>
        <v>538.79999999999995</v>
      </c>
      <c r="F778" s="38"/>
    </row>
    <row r="779" spans="1:6" ht="14.4" customHeight="1">
      <c r="A779" s="45" t="s">
        <v>35</v>
      </c>
      <c r="B779" s="9" t="s">
        <v>1235</v>
      </c>
      <c r="C779" s="9" t="s">
        <v>1236</v>
      </c>
      <c r="D779" s="17">
        <v>1377.6</v>
      </c>
      <c r="E779" s="17">
        <f t="shared" si="12"/>
        <v>1377.6</v>
      </c>
      <c r="F779" s="38"/>
    </row>
    <row r="780" spans="1:6" ht="14.4" customHeight="1">
      <c r="A780" s="45" t="s">
        <v>35</v>
      </c>
      <c r="B780" s="9" t="s">
        <v>1237</v>
      </c>
      <c r="C780" s="9" t="s">
        <v>1238</v>
      </c>
      <c r="D780" s="17">
        <v>2216.4</v>
      </c>
      <c r="E780" s="17">
        <f t="shared" si="12"/>
        <v>2216.4</v>
      </c>
      <c r="F780" s="38"/>
    </row>
    <row r="781" spans="1:6" ht="14.4" customHeight="1">
      <c r="A781" s="45" t="s">
        <v>35</v>
      </c>
      <c r="B781" s="9" t="s">
        <v>1978</v>
      </c>
      <c r="C781" s="9" t="s">
        <v>1979</v>
      </c>
      <c r="D781" s="17">
        <v>270</v>
      </c>
      <c r="E781" s="17">
        <f t="shared" ref="E781:E844" si="13">D781*(1-$E$5)</f>
        <v>270</v>
      </c>
      <c r="F781" s="38"/>
    </row>
    <row r="782" spans="1:6" ht="14.4" customHeight="1">
      <c r="A782" s="45" t="s">
        <v>35</v>
      </c>
      <c r="B782" s="9" t="s">
        <v>1980</v>
      </c>
      <c r="C782" s="9" t="s">
        <v>1981</v>
      </c>
      <c r="D782" s="17">
        <v>718.8</v>
      </c>
      <c r="E782" s="17">
        <f t="shared" si="13"/>
        <v>718.8</v>
      </c>
      <c r="F782" s="38"/>
    </row>
    <row r="783" spans="1:6" ht="14.4" customHeight="1">
      <c r="A783" s="45" t="s">
        <v>35</v>
      </c>
      <c r="B783" s="9" t="s">
        <v>1982</v>
      </c>
      <c r="C783" s="9" t="s">
        <v>1983</v>
      </c>
      <c r="D783" s="17">
        <v>1137.5999999999999</v>
      </c>
      <c r="E783" s="17">
        <f t="shared" si="13"/>
        <v>1137.5999999999999</v>
      </c>
      <c r="F783" s="38"/>
    </row>
    <row r="784" spans="1:6" ht="14.4" customHeight="1">
      <c r="A784" s="45" t="s">
        <v>35</v>
      </c>
      <c r="B784" s="9" t="s">
        <v>1239</v>
      </c>
      <c r="C784" s="9" t="s">
        <v>1240</v>
      </c>
      <c r="D784" s="17">
        <v>538.79999999999995</v>
      </c>
      <c r="E784" s="17">
        <f t="shared" si="13"/>
        <v>538.79999999999995</v>
      </c>
      <c r="F784" s="38"/>
    </row>
    <row r="785" spans="1:6" ht="14.4" customHeight="1">
      <c r="A785" s="45" t="s">
        <v>35</v>
      </c>
      <c r="B785" s="9" t="s">
        <v>1241</v>
      </c>
      <c r="C785" s="9" t="s">
        <v>1242</v>
      </c>
      <c r="D785" s="17">
        <v>1377.6</v>
      </c>
      <c r="E785" s="17">
        <f t="shared" si="13"/>
        <v>1377.6</v>
      </c>
      <c r="F785" s="38"/>
    </row>
    <row r="786" spans="1:6" ht="14.4" customHeight="1">
      <c r="A786" s="45" t="s">
        <v>35</v>
      </c>
      <c r="B786" s="9" t="s">
        <v>1243</v>
      </c>
      <c r="C786" s="9" t="s">
        <v>1244</v>
      </c>
      <c r="D786" s="17">
        <v>2216.4</v>
      </c>
      <c r="E786" s="17">
        <f t="shared" si="13"/>
        <v>2216.4</v>
      </c>
      <c r="F786" s="38"/>
    </row>
    <row r="787" spans="1:6" ht="14.4" customHeight="1">
      <c r="A787" s="45" t="s">
        <v>35</v>
      </c>
      <c r="B787" s="9" t="s">
        <v>1984</v>
      </c>
      <c r="C787" s="9" t="s">
        <v>1985</v>
      </c>
      <c r="D787" s="17">
        <v>270</v>
      </c>
      <c r="E787" s="17">
        <f t="shared" si="13"/>
        <v>270</v>
      </c>
      <c r="F787" s="38"/>
    </row>
    <row r="788" spans="1:6" ht="14.4" customHeight="1">
      <c r="A788" s="45" t="s">
        <v>35</v>
      </c>
      <c r="B788" s="9" t="s">
        <v>1986</v>
      </c>
      <c r="C788" s="9" t="s">
        <v>1987</v>
      </c>
      <c r="D788" s="17">
        <v>718.8</v>
      </c>
      <c r="E788" s="17">
        <f t="shared" si="13"/>
        <v>718.8</v>
      </c>
      <c r="F788" s="38"/>
    </row>
    <row r="789" spans="1:6" ht="14.4" customHeight="1">
      <c r="A789" s="45" t="s">
        <v>35</v>
      </c>
      <c r="B789" s="9" t="s">
        <v>1988</v>
      </c>
      <c r="C789" s="9" t="s">
        <v>1989</v>
      </c>
      <c r="D789" s="17">
        <v>1137.5999999999999</v>
      </c>
      <c r="E789" s="17">
        <f t="shared" si="13"/>
        <v>1137.5999999999999</v>
      </c>
      <c r="F789" s="38"/>
    </row>
    <row r="790" spans="1:6" ht="14.4" customHeight="1">
      <c r="A790" s="45" t="s">
        <v>1857</v>
      </c>
      <c r="B790" s="9" t="s">
        <v>1109</v>
      </c>
      <c r="C790" s="9" t="s">
        <v>1110</v>
      </c>
      <c r="D790" s="17">
        <v>50.4</v>
      </c>
      <c r="E790" s="17">
        <f t="shared" si="13"/>
        <v>50.4</v>
      </c>
      <c r="F790" s="38"/>
    </row>
    <row r="791" spans="1:6" ht="14.4" customHeight="1">
      <c r="A791" s="45" t="s">
        <v>1857</v>
      </c>
      <c r="B791" s="9" t="s">
        <v>1111</v>
      </c>
      <c r="C791" s="9" t="s">
        <v>1112</v>
      </c>
      <c r="D791" s="17">
        <v>129.6</v>
      </c>
      <c r="E791" s="17">
        <f t="shared" si="13"/>
        <v>129.6</v>
      </c>
      <c r="F791" s="38"/>
    </row>
    <row r="792" spans="1:6" ht="14.4" customHeight="1">
      <c r="A792" s="45" t="s">
        <v>1857</v>
      </c>
      <c r="B792" s="9" t="s">
        <v>1113</v>
      </c>
      <c r="C792" s="9" t="s">
        <v>1114</v>
      </c>
      <c r="D792" s="17">
        <v>208.79999999999998</v>
      </c>
      <c r="E792" s="17">
        <f t="shared" si="13"/>
        <v>208.79999999999998</v>
      </c>
      <c r="F792" s="38"/>
    </row>
    <row r="793" spans="1:6" ht="14.4" customHeight="1">
      <c r="A793" s="45" t="s">
        <v>1857</v>
      </c>
      <c r="B793" s="9" t="s">
        <v>1858</v>
      </c>
      <c r="C793" s="9" t="s">
        <v>1859</v>
      </c>
      <c r="D793" s="17">
        <v>25.2</v>
      </c>
      <c r="E793" s="17">
        <f t="shared" si="13"/>
        <v>25.2</v>
      </c>
      <c r="F793" s="38"/>
    </row>
    <row r="794" spans="1:6" ht="14.4" customHeight="1">
      <c r="A794" s="45" t="s">
        <v>1857</v>
      </c>
      <c r="B794" s="9" t="s">
        <v>1860</v>
      </c>
      <c r="C794" s="9" t="s">
        <v>1861</v>
      </c>
      <c r="D794" s="17">
        <v>68.399999999999991</v>
      </c>
      <c r="E794" s="17">
        <f t="shared" si="13"/>
        <v>68.399999999999991</v>
      </c>
      <c r="F794" s="38"/>
    </row>
    <row r="795" spans="1:6" ht="14.4" customHeight="1">
      <c r="A795" s="45" t="s">
        <v>1857</v>
      </c>
      <c r="B795" s="9" t="s">
        <v>1862</v>
      </c>
      <c r="C795" s="9" t="s">
        <v>1863</v>
      </c>
      <c r="D795" s="17">
        <v>106.8</v>
      </c>
      <c r="E795" s="17">
        <f t="shared" si="13"/>
        <v>106.8</v>
      </c>
      <c r="F795" s="38"/>
    </row>
    <row r="796" spans="1:6" ht="14.4" customHeight="1">
      <c r="A796" s="45" t="s">
        <v>1857</v>
      </c>
      <c r="B796" s="9" t="s">
        <v>1115</v>
      </c>
      <c r="C796" s="9" t="s">
        <v>1116</v>
      </c>
      <c r="D796" s="17">
        <v>175.2</v>
      </c>
      <c r="E796" s="17">
        <f t="shared" si="13"/>
        <v>175.2</v>
      </c>
      <c r="F796" s="38"/>
    </row>
    <row r="797" spans="1:6" ht="14.4" customHeight="1">
      <c r="A797" s="45" t="s">
        <v>1857</v>
      </c>
      <c r="B797" s="9" t="s">
        <v>1117</v>
      </c>
      <c r="C797" s="9" t="s">
        <v>1118</v>
      </c>
      <c r="D797" s="17">
        <v>448.8</v>
      </c>
      <c r="E797" s="17">
        <f t="shared" si="13"/>
        <v>448.8</v>
      </c>
      <c r="F797" s="38"/>
    </row>
    <row r="798" spans="1:6" ht="14.4" customHeight="1">
      <c r="A798" s="45" t="s">
        <v>1857</v>
      </c>
      <c r="B798" s="9" t="s">
        <v>1119</v>
      </c>
      <c r="C798" s="9" t="s">
        <v>1120</v>
      </c>
      <c r="D798" s="17">
        <v>721.19999999999993</v>
      </c>
      <c r="E798" s="17">
        <f t="shared" si="13"/>
        <v>721.19999999999993</v>
      </c>
      <c r="F798" s="38"/>
    </row>
    <row r="799" spans="1:6" ht="14.4" customHeight="1">
      <c r="A799" s="45" t="s">
        <v>1857</v>
      </c>
      <c r="B799" s="9" t="s">
        <v>1864</v>
      </c>
      <c r="C799" s="9" t="s">
        <v>1865</v>
      </c>
      <c r="D799" s="17">
        <v>87.6</v>
      </c>
      <c r="E799" s="17">
        <f t="shared" si="13"/>
        <v>87.6</v>
      </c>
      <c r="F799" s="38"/>
    </row>
    <row r="800" spans="1:6" ht="14.4" customHeight="1">
      <c r="A800" s="45" t="s">
        <v>1857</v>
      </c>
      <c r="B800" s="9" t="s">
        <v>1866</v>
      </c>
      <c r="C800" s="9" t="s">
        <v>1867</v>
      </c>
      <c r="D800" s="17">
        <v>234</v>
      </c>
      <c r="E800" s="17">
        <f t="shared" si="13"/>
        <v>234</v>
      </c>
      <c r="F800" s="38"/>
    </row>
    <row r="801" spans="1:6" ht="14.4" customHeight="1">
      <c r="A801" s="45" t="s">
        <v>1857</v>
      </c>
      <c r="B801" s="9" t="s">
        <v>1868</v>
      </c>
      <c r="C801" s="9" t="s">
        <v>1869</v>
      </c>
      <c r="D801" s="17">
        <v>370.8</v>
      </c>
      <c r="E801" s="17">
        <f t="shared" si="13"/>
        <v>370.8</v>
      </c>
      <c r="F801" s="38"/>
    </row>
    <row r="802" spans="1:6" ht="14.4" customHeight="1">
      <c r="A802" s="45" t="s">
        <v>1857</v>
      </c>
      <c r="B802" s="9" t="s">
        <v>1121</v>
      </c>
      <c r="C802" s="9" t="s">
        <v>1122</v>
      </c>
      <c r="D802" s="17">
        <v>196.79999999999998</v>
      </c>
      <c r="E802" s="17">
        <f t="shared" si="13"/>
        <v>196.79999999999998</v>
      </c>
      <c r="F802" s="38"/>
    </row>
    <row r="803" spans="1:6" ht="14.4" customHeight="1">
      <c r="A803" s="45" t="s">
        <v>1857</v>
      </c>
      <c r="B803" s="9" t="s">
        <v>1123</v>
      </c>
      <c r="C803" s="9" t="s">
        <v>1124</v>
      </c>
      <c r="D803" s="17">
        <v>501.59999999999997</v>
      </c>
      <c r="E803" s="17">
        <f t="shared" si="13"/>
        <v>501.59999999999997</v>
      </c>
      <c r="F803" s="38"/>
    </row>
    <row r="804" spans="1:6" ht="14.4" customHeight="1">
      <c r="A804" s="45" t="s">
        <v>1857</v>
      </c>
      <c r="B804" s="9" t="s">
        <v>1125</v>
      </c>
      <c r="C804" s="9" t="s">
        <v>1126</v>
      </c>
      <c r="D804" s="17">
        <v>807.6</v>
      </c>
      <c r="E804" s="17">
        <f t="shared" si="13"/>
        <v>807.6</v>
      </c>
      <c r="F804" s="38"/>
    </row>
    <row r="805" spans="1:6" ht="14.4" customHeight="1">
      <c r="A805" s="45" t="s">
        <v>1857</v>
      </c>
      <c r="B805" s="9" t="s">
        <v>1870</v>
      </c>
      <c r="C805" s="9" t="s">
        <v>1871</v>
      </c>
      <c r="D805" s="17">
        <v>98.399999999999991</v>
      </c>
      <c r="E805" s="17">
        <f t="shared" si="13"/>
        <v>98.399999999999991</v>
      </c>
      <c r="F805" s="38"/>
    </row>
    <row r="806" spans="1:6" ht="14.4" customHeight="1">
      <c r="A806" s="45" t="s">
        <v>1857</v>
      </c>
      <c r="B806" s="9" t="s">
        <v>1872</v>
      </c>
      <c r="C806" s="9" t="s">
        <v>1873</v>
      </c>
      <c r="D806" s="17">
        <v>261.59999999999997</v>
      </c>
      <c r="E806" s="17">
        <f t="shared" si="13"/>
        <v>261.59999999999997</v>
      </c>
      <c r="F806" s="38"/>
    </row>
    <row r="807" spans="1:6" ht="14.4" customHeight="1">
      <c r="A807" s="45" t="s">
        <v>1857</v>
      </c>
      <c r="B807" s="9" t="s">
        <v>1874</v>
      </c>
      <c r="C807" s="9" t="s">
        <v>1875</v>
      </c>
      <c r="D807" s="17">
        <v>415.2</v>
      </c>
      <c r="E807" s="17">
        <f t="shared" si="13"/>
        <v>415.2</v>
      </c>
      <c r="F807" s="38"/>
    </row>
    <row r="808" spans="1:6" ht="14.4" customHeight="1">
      <c r="A808" s="45" t="s">
        <v>1585</v>
      </c>
      <c r="B808" s="9" t="s">
        <v>810</v>
      </c>
      <c r="C808" s="9" t="s">
        <v>811</v>
      </c>
      <c r="D808" s="17">
        <v>33.6</v>
      </c>
      <c r="E808" s="17">
        <f t="shared" si="13"/>
        <v>33.6</v>
      </c>
      <c r="F808" s="38"/>
    </row>
    <row r="809" spans="1:6" ht="14.4" customHeight="1">
      <c r="A809" s="45" t="s">
        <v>1585</v>
      </c>
      <c r="B809" s="9" t="s">
        <v>812</v>
      </c>
      <c r="C809" s="9" t="s">
        <v>813</v>
      </c>
      <c r="D809" s="17">
        <v>99.6</v>
      </c>
      <c r="E809" s="17">
        <f t="shared" si="13"/>
        <v>99.6</v>
      </c>
      <c r="F809" s="38"/>
    </row>
    <row r="810" spans="1:6" ht="14.4" customHeight="1">
      <c r="A810" s="45" t="s">
        <v>1585</v>
      </c>
      <c r="B810" s="9" t="s">
        <v>868</v>
      </c>
      <c r="C810" s="9" t="s">
        <v>869</v>
      </c>
      <c r="D810" s="17">
        <v>133.19999999999999</v>
      </c>
      <c r="E810" s="17">
        <f t="shared" si="13"/>
        <v>133.19999999999999</v>
      </c>
      <c r="F810" s="38"/>
    </row>
    <row r="811" spans="1:6" ht="14.4" customHeight="1">
      <c r="A811" s="45" t="s">
        <v>1585</v>
      </c>
      <c r="B811" s="9" t="s">
        <v>870</v>
      </c>
      <c r="C811" s="9" t="s">
        <v>871</v>
      </c>
      <c r="D811" s="17">
        <v>342</v>
      </c>
      <c r="E811" s="17">
        <f t="shared" si="13"/>
        <v>342</v>
      </c>
      <c r="F811" s="38"/>
    </row>
    <row r="812" spans="1:6" ht="14.4" customHeight="1">
      <c r="A812" s="45" t="s">
        <v>1585</v>
      </c>
      <c r="B812" s="9" t="s">
        <v>872</v>
      </c>
      <c r="C812" s="9" t="s">
        <v>873</v>
      </c>
      <c r="D812" s="17">
        <v>549.6</v>
      </c>
      <c r="E812" s="17">
        <f t="shared" si="13"/>
        <v>549.6</v>
      </c>
      <c r="F812" s="38"/>
    </row>
    <row r="813" spans="1:6" ht="14.4" customHeight="1">
      <c r="A813" s="45" t="s">
        <v>1585</v>
      </c>
      <c r="B813" s="9" t="s">
        <v>1655</v>
      </c>
      <c r="C813" s="9" t="s">
        <v>1656</v>
      </c>
      <c r="D813" s="17">
        <v>67.2</v>
      </c>
      <c r="E813" s="17">
        <f t="shared" si="13"/>
        <v>67.2</v>
      </c>
      <c r="F813" s="38"/>
    </row>
    <row r="814" spans="1:6" ht="14.4" customHeight="1">
      <c r="A814" s="45" t="s">
        <v>1585</v>
      </c>
      <c r="B814" s="9" t="s">
        <v>1657</v>
      </c>
      <c r="C814" s="9" t="s">
        <v>1658</v>
      </c>
      <c r="D814" s="17">
        <v>178.79999999999998</v>
      </c>
      <c r="E814" s="17">
        <f t="shared" si="13"/>
        <v>178.79999999999998</v>
      </c>
      <c r="F814" s="38"/>
    </row>
    <row r="815" spans="1:6" ht="14.4" customHeight="1">
      <c r="A815" s="45" t="s">
        <v>1585</v>
      </c>
      <c r="B815" s="9" t="s">
        <v>1659</v>
      </c>
      <c r="C815" s="9" t="s">
        <v>1660</v>
      </c>
      <c r="D815" s="17">
        <v>282</v>
      </c>
      <c r="E815" s="17">
        <f t="shared" si="13"/>
        <v>282</v>
      </c>
      <c r="F815" s="38"/>
    </row>
    <row r="816" spans="1:6" ht="14.4" customHeight="1">
      <c r="A816" s="45" t="s">
        <v>1585</v>
      </c>
      <c r="B816" s="9" t="s">
        <v>874</v>
      </c>
      <c r="C816" s="9" t="s">
        <v>875</v>
      </c>
      <c r="D816" s="17">
        <v>213.6</v>
      </c>
      <c r="E816" s="17">
        <f t="shared" si="13"/>
        <v>213.6</v>
      </c>
      <c r="F816" s="38"/>
    </row>
    <row r="817" spans="1:6" ht="14.4" customHeight="1">
      <c r="A817" s="45" t="s">
        <v>1585</v>
      </c>
      <c r="B817" s="9" t="s">
        <v>876</v>
      </c>
      <c r="C817" s="9" t="s">
        <v>877</v>
      </c>
      <c r="D817" s="17">
        <v>544.79999999999995</v>
      </c>
      <c r="E817" s="17">
        <f t="shared" si="13"/>
        <v>544.79999999999995</v>
      </c>
      <c r="F817" s="38"/>
    </row>
    <row r="818" spans="1:6" ht="14.4" customHeight="1">
      <c r="A818" s="45" t="s">
        <v>1585</v>
      </c>
      <c r="B818" s="9" t="s">
        <v>878</v>
      </c>
      <c r="C818" s="9" t="s">
        <v>879</v>
      </c>
      <c r="D818" s="17">
        <v>877.19999999999993</v>
      </c>
      <c r="E818" s="17">
        <f t="shared" si="13"/>
        <v>877.19999999999993</v>
      </c>
      <c r="F818" s="38"/>
    </row>
    <row r="819" spans="1:6" ht="14.4" customHeight="1">
      <c r="A819" s="45" t="s">
        <v>1585</v>
      </c>
      <c r="B819" s="9" t="s">
        <v>1661</v>
      </c>
      <c r="C819" s="9" t="s">
        <v>1662</v>
      </c>
      <c r="D819" s="17">
        <v>106.8</v>
      </c>
      <c r="E819" s="17">
        <f t="shared" si="13"/>
        <v>106.8</v>
      </c>
      <c r="F819" s="38"/>
    </row>
    <row r="820" spans="1:6" ht="14.4" customHeight="1">
      <c r="A820" s="45" t="s">
        <v>1585</v>
      </c>
      <c r="B820" s="9" t="s">
        <v>1663</v>
      </c>
      <c r="C820" s="9" t="s">
        <v>1664</v>
      </c>
      <c r="D820" s="17">
        <v>284.39999999999998</v>
      </c>
      <c r="E820" s="17">
        <f t="shared" si="13"/>
        <v>284.39999999999998</v>
      </c>
      <c r="F820" s="38"/>
    </row>
    <row r="821" spans="1:6" ht="14.4" customHeight="1">
      <c r="A821" s="45" t="s">
        <v>1585</v>
      </c>
      <c r="B821" s="9" t="s">
        <v>1665</v>
      </c>
      <c r="C821" s="9" t="s">
        <v>1666</v>
      </c>
      <c r="D821" s="17">
        <v>450</v>
      </c>
      <c r="E821" s="17">
        <f t="shared" si="13"/>
        <v>450</v>
      </c>
      <c r="F821" s="38"/>
    </row>
    <row r="822" spans="1:6" ht="14.4" customHeight="1">
      <c r="A822" s="45" t="s">
        <v>1585</v>
      </c>
      <c r="B822" s="9" t="s">
        <v>880</v>
      </c>
      <c r="C822" s="9" t="s">
        <v>881</v>
      </c>
      <c r="D822" s="17">
        <v>247.2</v>
      </c>
      <c r="E822" s="17">
        <f t="shared" si="13"/>
        <v>247.2</v>
      </c>
      <c r="F822" s="38"/>
    </row>
    <row r="823" spans="1:6" ht="14.4" customHeight="1">
      <c r="A823" s="45" t="s">
        <v>1585</v>
      </c>
      <c r="B823" s="9" t="s">
        <v>882</v>
      </c>
      <c r="C823" s="9" t="s">
        <v>883</v>
      </c>
      <c r="D823" s="17">
        <v>631.19999999999993</v>
      </c>
      <c r="E823" s="17">
        <f t="shared" si="13"/>
        <v>631.19999999999993</v>
      </c>
      <c r="F823" s="38"/>
    </row>
    <row r="824" spans="1:6" ht="14.4" customHeight="1">
      <c r="A824" s="45" t="s">
        <v>1585</v>
      </c>
      <c r="B824" s="9" t="s">
        <v>884</v>
      </c>
      <c r="C824" s="9" t="s">
        <v>885</v>
      </c>
      <c r="D824" s="17">
        <v>1016.4</v>
      </c>
      <c r="E824" s="17">
        <f t="shared" si="13"/>
        <v>1016.4</v>
      </c>
      <c r="F824" s="38"/>
    </row>
    <row r="825" spans="1:6" ht="14.4" customHeight="1">
      <c r="A825" s="45" t="s">
        <v>1585</v>
      </c>
      <c r="B825" s="9" t="s">
        <v>1667</v>
      </c>
      <c r="C825" s="9" t="s">
        <v>1668</v>
      </c>
      <c r="D825" s="17">
        <v>123.6</v>
      </c>
      <c r="E825" s="17">
        <f t="shared" si="13"/>
        <v>123.6</v>
      </c>
      <c r="F825" s="38"/>
    </row>
    <row r="826" spans="1:6" ht="14.4" customHeight="1">
      <c r="A826" s="45" t="s">
        <v>1585</v>
      </c>
      <c r="B826" s="9" t="s">
        <v>1669</v>
      </c>
      <c r="C826" s="9" t="s">
        <v>1670</v>
      </c>
      <c r="D826" s="17">
        <v>330</v>
      </c>
      <c r="E826" s="17">
        <f t="shared" si="13"/>
        <v>330</v>
      </c>
      <c r="F826" s="38"/>
    </row>
    <row r="827" spans="1:6" ht="14.4" customHeight="1">
      <c r="A827" s="45" t="s">
        <v>1585</v>
      </c>
      <c r="B827" s="9" t="s">
        <v>1671</v>
      </c>
      <c r="C827" s="9" t="s">
        <v>1672</v>
      </c>
      <c r="D827" s="17">
        <v>522</v>
      </c>
      <c r="E827" s="17">
        <f t="shared" si="13"/>
        <v>522</v>
      </c>
      <c r="F827" s="38"/>
    </row>
    <row r="828" spans="1:6" ht="14.4" customHeight="1">
      <c r="A828" s="45" t="s">
        <v>1585</v>
      </c>
      <c r="B828" s="9" t="s">
        <v>886</v>
      </c>
      <c r="C828" s="9" t="s">
        <v>887</v>
      </c>
      <c r="D828" s="17">
        <v>415.2</v>
      </c>
      <c r="E828" s="17">
        <f t="shared" si="13"/>
        <v>415.2</v>
      </c>
      <c r="F828" s="38"/>
    </row>
    <row r="829" spans="1:6" ht="14.4" customHeight="1">
      <c r="A829" s="45" t="s">
        <v>1585</v>
      </c>
      <c r="B829" s="9" t="s">
        <v>888</v>
      </c>
      <c r="C829" s="9" t="s">
        <v>889</v>
      </c>
      <c r="D829" s="17">
        <v>1062</v>
      </c>
      <c r="E829" s="17">
        <f t="shared" si="13"/>
        <v>1062</v>
      </c>
      <c r="F829" s="38"/>
    </row>
    <row r="830" spans="1:6" ht="14.4" customHeight="1">
      <c r="A830" s="45" t="s">
        <v>1585</v>
      </c>
      <c r="B830" s="9" t="s">
        <v>890</v>
      </c>
      <c r="C830" s="9" t="s">
        <v>891</v>
      </c>
      <c r="D830" s="17">
        <v>1708.8</v>
      </c>
      <c r="E830" s="17">
        <f t="shared" si="13"/>
        <v>1708.8</v>
      </c>
      <c r="F830" s="38"/>
    </row>
    <row r="831" spans="1:6" ht="14.4" customHeight="1">
      <c r="A831" s="45" t="s">
        <v>1585</v>
      </c>
      <c r="B831" s="9" t="s">
        <v>1673</v>
      </c>
      <c r="C831" s="9" t="s">
        <v>1674</v>
      </c>
      <c r="D831" s="17">
        <v>207.6</v>
      </c>
      <c r="E831" s="17">
        <f t="shared" si="13"/>
        <v>207.6</v>
      </c>
      <c r="F831" s="38"/>
    </row>
    <row r="832" spans="1:6" ht="14.4" customHeight="1">
      <c r="A832" s="45" t="s">
        <v>1585</v>
      </c>
      <c r="B832" s="9" t="s">
        <v>1675</v>
      </c>
      <c r="C832" s="9" t="s">
        <v>1676</v>
      </c>
      <c r="D832" s="17">
        <v>554.4</v>
      </c>
      <c r="E832" s="17">
        <f t="shared" si="13"/>
        <v>554.4</v>
      </c>
      <c r="F832" s="38"/>
    </row>
    <row r="833" spans="1:6" ht="14.4" customHeight="1">
      <c r="A833" s="45" t="s">
        <v>1585</v>
      </c>
      <c r="B833" s="9" t="s">
        <v>1677</v>
      </c>
      <c r="C833" s="9" t="s">
        <v>1678</v>
      </c>
      <c r="D833" s="17">
        <v>877.19999999999993</v>
      </c>
      <c r="E833" s="17">
        <f t="shared" si="13"/>
        <v>877.19999999999993</v>
      </c>
      <c r="F833" s="38"/>
    </row>
    <row r="834" spans="1:6" ht="14.4" customHeight="1">
      <c r="A834" s="45" t="s">
        <v>1766</v>
      </c>
      <c r="B834" s="9" t="s">
        <v>1009</v>
      </c>
      <c r="C834" s="9" t="s">
        <v>1010</v>
      </c>
      <c r="D834" s="17">
        <v>33.6</v>
      </c>
      <c r="E834" s="17">
        <f t="shared" si="13"/>
        <v>33.6</v>
      </c>
      <c r="F834" s="38"/>
    </row>
    <row r="835" spans="1:6" ht="14.4" customHeight="1">
      <c r="A835" s="45" t="s">
        <v>1766</v>
      </c>
      <c r="B835" s="9" t="s">
        <v>1011</v>
      </c>
      <c r="C835" s="9" t="s">
        <v>1012</v>
      </c>
      <c r="D835" s="17">
        <v>99.6</v>
      </c>
      <c r="E835" s="17">
        <f t="shared" si="13"/>
        <v>99.6</v>
      </c>
      <c r="F835" s="38"/>
    </row>
    <row r="836" spans="1:6" ht="14.4" customHeight="1">
      <c r="A836" s="45" t="s">
        <v>1766</v>
      </c>
      <c r="B836" s="9" t="s">
        <v>1013</v>
      </c>
      <c r="C836" s="9" t="s">
        <v>1014</v>
      </c>
      <c r="D836" s="17">
        <v>33.6</v>
      </c>
      <c r="E836" s="17">
        <f t="shared" si="13"/>
        <v>33.6</v>
      </c>
      <c r="F836" s="38"/>
    </row>
    <row r="837" spans="1:6" ht="14.4" customHeight="1">
      <c r="A837" s="45" t="s">
        <v>1766</v>
      </c>
      <c r="B837" s="9" t="s">
        <v>1015</v>
      </c>
      <c r="C837" s="9" t="s">
        <v>1016</v>
      </c>
      <c r="D837" s="17">
        <v>99.6</v>
      </c>
      <c r="E837" s="17">
        <f t="shared" si="13"/>
        <v>99.6</v>
      </c>
      <c r="F837" s="38"/>
    </row>
    <row r="838" spans="1:6" ht="14.4" customHeight="1">
      <c r="A838" s="45" t="s">
        <v>1766</v>
      </c>
      <c r="B838" s="9" t="s">
        <v>1017</v>
      </c>
      <c r="C838" s="9" t="s">
        <v>1018</v>
      </c>
      <c r="D838" s="17">
        <v>561.6</v>
      </c>
      <c r="E838" s="17">
        <f t="shared" si="13"/>
        <v>561.6</v>
      </c>
      <c r="F838" s="38"/>
    </row>
    <row r="839" spans="1:6" ht="14.4" customHeight="1">
      <c r="A839" s="45" t="s">
        <v>1766</v>
      </c>
      <c r="B839" s="9" t="s">
        <v>1019</v>
      </c>
      <c r="C839" s="9" t="s">
        <v>1020</v>
      </c>
      <c r="D839" s="17">
        <v>1435.2</v>
      </c>
      <c r="E839" s="17">
        <f t="shared" si="13"/>
        <v>1435.2</v>
      </c>
      <c r="F839" s="38"/>
    </row>
    <row r="840" spans="1:6" ht="14.4" customHeight="1">
      <c r="A840" s="45" t="s">
        <v>1766</v>
      </c>
      <c r="B840" s="9" t="s">
        <v>1021</v>
      </c>
      <c r="C840" s="9" t="s">
        <v>1022</v>
      </c>
      <c r="D840" s="17">
        <v>2308.7999999999997</v>
      </c>
      <c r="E840" s="17">
        <f t="shared" si="13"/>
        <v>2308.7999999999997</v>
      </c>
      <c r="F840" s="38"/>
    </row>
    <row r="841" spans="1:6" ht="14.4" customHeight="1">
      <c r="A841" s="45" t="s">
        <v>1766</v>
      </c>
      <c r="B841" s="9" t="s">
        <v>1767</v>
      </c>
      <c r="C841" s="9" t="s">
        <v>1768</v>
      </c>
      <c r="D841" s="17">
        <v>280.8</v>
      </c>
      <c r="E841" s="17">
        <f t="shared" si="13"/>
        <v>280.8</v>
      </c>
      <c r="F841" s="38"/>
    </row>
    <row r="842" spans="1:6" ht="14.4" customHeight="1">
      <c r="A842" s="45" t="s">
        <v>1766</v>
      </c>
      <c r="B842" s="9" t="s">
        <v>1769</v>
      </c>
      <c r="C842" s="9" t="s">
        <v>1770</v>
      </c>
      <c r="D842" s="17">
        <v>748.8</v>
      </c>
      <c r="E842" s="17">
        <f t="shared" si="13"/>
        <v>748.8</v>
      </c>
      <c r="F842" s="38"/>
    </row>
    <row r="843" spans="1:6" ht="14.4" customHeight="1">
      <c r="A843" s="45" t="s">
        <v>1766</v>
      </c>
      <c r="B843" s="9" t="s">
        <v>1771</v>
      </c>
      <c r="C843" s="9" t="s">
        <v>1772</v>
      </c>
      <c r="D843" s="17">
        <v>1185.5999999999999</v>
      </c>
      <c r="E843" s="17">
        <f t="shared" si="13"/>
        <v>1185.5999999999999</v>
      </c>
      <c r="F843" s="38"/>
    </row>
    <row r="844" spans="1:6" ht="14.4" customHeight="1">
      <c r="A844" s="45" t="s">
        <v>1766</v>
      </c>
      <c r="B844" s="9" t="s">
        <v>1023</v>
      </c>
      <c r="C844" s="9" t="s">
        <v>1024</v>
      </c>
      <c r="D844" s="17">
        <v>700.8</v>
      </c>
      <c r="E844" s="17">
        <f t="shared" si="13"/>
        <v>700.8</v>
      </c>
      <c r="F844" s="38"/>
    </row>
    <row r="845" spans="1:6" ht="14.4" customHeight="1">
      <c r="A845" s="45" t="s">
        <v>1766</v>
      </c>
      <c r="B845" s="9" t="s">
        <v>1025</v>
      </c>
      <c r="C845" s="9" t="s">
        <v>1026</v>
      </c>
      <c r="D845" s="17">
        <v>1790.3999999999999</v>
      </c>
      <c r="E845" s="17">
        <f t="shared" ref="E845:E908" si="14">D845*(1-$E$5)</f>
        <v>1790.3999999999999</v>
      </c>
      <c r="F845" s="38"/>
    </row>
    <row r="846" spans="1:6" ht="14.4" customHeight="1">
      <c r="A846" s="45" t="s">
        <v>1766</v>
      </c>
      <c r="B846" s="9" t="s">
        <v>1027</v>
      </c>
      <c r="C846" s="9" t="s">
        <v>1028</v>
      </c>
      <c r="D846" s="17">
        <v>2880</v>
      </c>
      <c r="E846" s="17">
        <f t="shared" si="14"/>
        <v>2880</v>
      </c>
      <c r="F846" s="38"/>
    </row>
    <row r="847" spans="1:6" ht="14.4" customHeight="1">
      <c r="A847" s="45" t="s">
        <v>1766</v>
      </c>
      <c r="B847" s="9" t="s">
        <v>1773</v>
      </c>
      <c r="C847" s="9" t="s">
        <v>1774</v>
      </c>
      <c r="D847" s="17">
        <v>350.4</v>
      </c>
      <c r="E847" s="17">
        <f t="shared" si="14"/>
        <v>350.4</v>
      </c>
      <c r="F847" s="38"/>
    </row>
    <row r="848" spans="1:6" ht="14.4" customHeight="1">
      <c r="A848" s="45" t="s">
        <v>1766</v>
      </c>
      <c r="B848" s="9" t="s">
        <v>1775</v>
      </c>
      <c r="C848" s="9" t="s">
        <v>1776</v>
      </c>
      <c r="D848" s="17">
        <v>933.59999999999991</v>
      </c>
      <c r="E848" s="17">
        <f t="shared" si="14"/>
        <v>933.59999999999991</v>
      </c>
      <c r="F848" s="38"/>
    </row>
    <row r="849" spans="1:6" ht="14.4" customHeight="1">
      <c r="A849" s="45" t="s">
        <v>1766</v>
      </c>
      <c r="B849" s="9" t="s">
        <v>1777</v>
      </c>
      <c r="C849" s="9" t="s">
        <v>1778</v>
      </c>
      <c r="D849" s="17">
        <v>1478.3999999999999</v>
      </c>
      <c r="E849" s="17">
        <f t="shared" si="14"/>
        <v>1478.3999999999999</v>
      </c>
      <c r="F849" s="38"/>
    </row>
    <row r="850" spans="1:6" ht="14.4" customHeight="1">
      <c r="A850" s="45" t="s">
        <v>1766</v>
      </c>
      <c r="B850" s="9" t="s">
        <v>1029</v>
      </c>
      <c r="C850" s="9" t="s">
        <v>1030</v>
      </c>
      <c r="D850" s="17">
        <v>528</v>
      </c>
      <c r="E850" s="17">
        <f t="shared" si="14"/>
        <v>528</v>
      </c>
      <c r="F850" s="38"/>
    </row>
    <row r="851" spans="1:6" ht="14.4" customHeight="1">
      <c r="A851" s="45" t="s">
        <v>1766</v>
      </c>
      <c r="B851" s="9" t="s">
        <v>1031</v>
      </c>
      <c r="C851" s="9" t="s">
        <v>1032</v>
      </c>
      <c r="D851" s="17">
        <v>1348.8</v>
      </c>
      <c r="E851" s="17">
        <f t="shared" si="14"/>
        <v>1348.8</v>
      </c>
      <c r="F851" s="38"/>
    </row>
    <row r="852" spans="1:6" ht="14.4" customHeight="1">
      <c r="A852" s="45" t="s">
        <v>1766</v>
      </c>
      <c r="B852" s="9" t="s">
        <v>1033</v>
      </c>
      <c r="C852" s="9" t="s">
        <v>1034</v>
      </c>
      <c r="D852" s="17">
        <v>2170.7999999999997</v>
      </c>
      <c r="E852" s="17">
        <f t="shared" si="14"/>
        <v>2170.7999999999997</v>
      </c>
      <c r="F852" s="38"/>
    </row>
    <row r="853" spans="1:6" ht="14.4" customHeight="1">
      <c r="A853" s="45" t="s">
        <v>1766</v>
      </c>
      <c r="B853" s="9" t="s">
        <v>1779</v>
      </c>
      <c r="C853" s="9" t="s">
        <v>1780</v>
      </c>
      <c r="D853" s="17">
        <v>264</v>
      </c>
      <c r="E853" s="17">
        <f t="shared" si="14"/>
        <v>264</v>
      </c>
      <c r="F853" s="38"/>
    </row>
    <row r="854" spans="1:6" ht="14.4" customHeight="1">
      <c r="A854" s="45" t="s">
        <v>1766</v>
      </c>
      <c r="B854" s="9" t="s">
        <v>1781</v>
      </c>
      <c r="C854" s="9" t="s">
        <v>1782</v>
      </c>
      <c r="D854" s="17">
        <v>704.4</v>
      </c>
      <c r="E854" s="17">
        <f t="shared" si="14"/>
        <v>704.4</v>
      </c>
      <c r="F854" s="38"/>
    </row>
    <row r="855" spans="1:6" ht="14.4" customHeight="1">
      <c r="A855" s="45" t="s">
        <v>1766</v>
      </c>
      <c r="B855" s="9" t="s">
        <v>1783</v>
      </c>
      <c r="C855" s="9" t="s">
        <v>1784</v>
      </c>
      <c r="D855" s="17">
        <v>1114.8</v>
      </c>
      <c r="E855" s="17">
        <f t="shared" si="14"/>
        <v>1114.8</v>
      </c>
      <c r="F855" s="38"/>
    </row>
    <row r="856" spans="1:6" ht="14.4" customHeight="1">
      <c r="A856" s="45" t="s">
        <v>1766</v>
      </c>
      <c r="B856" s="9" t="s">
        <v>1035</v>
      </c>
      <c r="C856" s="9" t="s">
        <v>1036</v>
      </c>
      <c r="D856" s="17">
        <v>898.8</v>
      </c>
      <c r="E856" s="17">
        <f t="shared" si="14"/>
        <v>898.8</v>
      </c>
      <c r="F856" s="38"/>
    </row>
    <row r="857" spans="1:6" ht="14.4" customHeight="1">
      <c r="A857" s="45" t="s">
        <v>1766</v>
      </c>
      <c r="B857" s="9" t="s">
        <v>1037</v>
      </c>
      <c r="C857" s="9" t="s">
        <v>1038</v>
      </c>
      <c r="D857" s="17">
        <v>2296.7999999999997</v>
      </c>
      <c r="E857" s="17">
        <f t="shared" si="14"/>
        <v>2296.7999999999997</v>
      </c>
      <c r="F857" s="38"/>
    </row>
    <row r="858" spans="1:6" ht="14.4" customHeight="1">
      <c r="A858" s="45" t="s">
        <v>1766</v>
      </c>
      <c r="B858" s="9" t="s">
        <v>1039</v>
      </c>
      <c r="C858" s="9" t="s">
        <v>1040</v>
      </c>
      <c r="D858" s="17">
        <v>3693.6</v>
      </c>
      <c r="E858" s="17">
        <f t="shared" si="14"/>
        <v>3693.6</v>
      </c>
      <c r="F858" s="38"/>
    </row>
    <row r="859" spans="1:6" ht="14.4" customHeight="1">
      <c r="A859" s="45" t="s">
        <v>1766</v>
      </c>
      <c r="B859" s="9" t="s">
        <v>1785</v>
      </c>
      <c r="C859" s="9" t="s">
        <v>1786</v>
      </c>
      <c r="D859" s="17">
        <v>448.8</v>
      </c>
      <c r="E859" s="17">
        <f t="shared" si="14"/>
        <v>448.8</v>
      </c>
      <c r="F859" s="38"/>
    </row>
    <row r="860" spans="1:6" ht="14.4" customHeight="1">
      <c r="A860" s="45" t="s">
        <v>1766</v>
      </c>
      <c r="B860" s="9" t="s">
        <v>1787</v>
      </c>
      <c r="C860" s="9" t="s">
        <v>1788</v>
      </c>
      <c r="D860" s="17">
        <v>1197.5999999999999</v>
      </c>
      <c r="E860" s="17">
        <f t="shared" si="14"/>
        <v>1197.5999999999999</v>
      </c>
      <c r="F860" s="38"/>
    </row>
    <row r="861" spans="1:6" ht="14.4" customHeight="1">
      <c r="A861" s="45" t="s">
        <v>1766</v>
      </c>
      <c r="B861" s="9" t="s">
        <v>1789</v>
      </c>
      <c r="C861" s="9" t="s">
        <v>1790</v>
      </c>
      <c r="D861" s="17">
        <v>1897.1999999999998</v>
      </c>
      <c r="E861" s="17">
        <f t="shared" si="14"/>
        <v>1897.1999999999998</v>
      </c>
      <c r="F861" s="38"/>
    </row>
    <row r="862" spans="1:6" ht="14.4" customHeight="1">
      <c r="A862" s="45" t="s">
        <v>1766</v>
      </c>
      <c r="B862" s="9" t="s">
        <v>1041</v>
      </c>
      <c r="C862" s="9" t="s">
        <v>1042</v>
      </c>
      <c r="D862" s="17">
        <v>568.79999999999995</v>
      </c>
      <c r="E862" s="17">
        <f t="shared" si="14"/>
        <v>568.79999999999995</v>
      </c>
      <c r="F862" s="38"/>
    </row>
    <row r="863" spans="1:6" ht="14.4" customHeight="1">
      <c r="A863" s="45" t="s">
        <v>1766</v>
      </c>
      <c r="B863" s="9" t="s">
        <v>1043</v>
      </c>
      <c r="C863" s="9" t="s">
        <v>1044</v>
      </c>
      <c r="D863" s="17">
        <v>1455.6</v>
      </c>
      <c r="E863" s="17">
        <f t="shared" si="14"/>
        <v>1455.6</v>
      </c>
      <c r="F863" s="38"/>
    </row>
    <row r="864" spans="1:6" ht="14.4" customHeight="1">
      <c r="A864" s="45" t="s">
        <v>1766</v>
      </c>
      <c r="B864" s="9" t="s">
        <v>1045</v>
      </c>
      <c r="C864" s="9" t="s">
        <v>1046</v>
      </c>
      <c r="D864" s="17">
        <v>2341.1999999999998</v>
      </c>
      <c r="E864" s="17">
        <f t="shared" si="14"/>
        <v>2341.1999999999998</v>
      </c>
      <c r="F864" s="38"/>
    </row>
    <row r="865" spans="1:6" ht="14.4" customHeight="1">
      <c r="A865" s="45" t="s">
        <v>1766</v>
      </c>
      <c r="B865" s="9" t="s">
        <v>1791</v>
      </c>
      <c r="C865" s="9" t="s">
        <v>1792</v>
      </c>
      <c r="D865" s="17">
        <v>284.39999999999998</v>
      </c>
      <c r="E865" s="17">
        <f t="shared" si="14"/>
        <v>284.39999999999998</v>
      </c>
      <c r="F865" s="38"/>
    </row>
    <row r="866" spans="1:6" ht="14.4" customHeight="1">
      <c r="A866" s="45" t="s">
        <v>1766</v>
      </c>
      <c r="B866" s="9" t="s">
        <v>1793</v>
      </c>
      <c r="C866" s="9" t="s">
        <v>1794</v>
      </c>
      <c r="D866" s="17">
        <v>759.6</v>
      </c>
      <c r="E866" s="17">
        <f t="shared" si="14"/>
        <v>759.6</v>
      </c>
      <c r="F866" s="38"/>
    </row>
    <row r="867" spans="1:6" ht="14.4" customHeight="1">
      <c r="A867" s="45" t="s">
        <v>1766</v>
      </c>
      <c r="B867" s="9" t="s">
        <v>1795</v>
      </c>
      <c r="C867" s="9" t="s">
        <v>1796</v>
      </c>
      <c r="D867" s="17">
        <v>1202.3999999999999</v>
      </c>
      <c r="E867" s="17">
        <f t="shared" si="14"/>
        <v>1202.3999999999999</v>
      </c>
      <c r="F867" s="38"/>
    </row>
    <row r="868" spans="1:6" ht="14.4" customHeight="1">
      <c r="A868" s="45" t="s">
        <v>1766</v>
      </c>
      <c r="B868" s="9" t="s">
        <v>1047</v>
      </c>
      <c r="C868" s="9" t="s">
        <v>1048</v>
      </c>
      <c r="D868" s="17">
        <v>652.79999999999995</v>
      </c>
      <c r="E868" s="17">
        <f t="shared" si="14"/>
        <v>652.79999999999995</v>
      </c>
      <c r="F868" s="38"/>
    </row>
    <row r="869" spans="1:6" ht="14.4" customHeight="1">
      <c r="A869" s="45" t="s">
        <v>1766</v>
      </c>
      <c r="B869" s="9" t="s">
        <v>1049</v>
      </c>
      <c r="C869" s="9" t="s">
        <v>1050</v>
      </c>
      <c r="D869" s="17">
        <v>1668</v>
      </c>
      <c r="E869" s="17">
        <f t="shared" si="14"/>
        <v>1668</v>
      </c>
      <c r="F869" s="38"/>
    </row>
    <row r="870" spans="1:6" ht="14.4" customHeight="1">
      <c r="A870" s="45" t="s">
        <v>1766</v>
      </c>
      <c r="B870" s="9" t="s">
        <v>1051</v>
      </c>
      <c r="C870" s="9" t="s">
        <v>1052</v>
      </c>
      <c r="D870" s="17">
        <v>2683.2</v>
      </c>
      <c r="E870" s="17">
        <f t="shared" si="14"/>
        <v>2683.2</v>
      </c>
      <c r="F870" s="38"/>
    </row>
    <row r="871" spans="1:6" ht="14.4" customHeight="1">
      <c r="A871" s="45" t="s">
        <v>1766</v>
      </c>
      <c r="B871" s="9" t="s">
        <v>1797</v>
      </c>
      <c r="C871" s="9" t="s">
        <v>1798</v>
      </c>
      <c r="D871" s="17">
        <v>326.39999999999998</v>
      </c>
      <c r="E871" s="17">
        <f t="shared" si="14"/>
        <v>326.39999999999998</v>
      </c>
      <c r="F871" s="38"/>
    </row>
    <row r="872" spans="1:6" ht="14.4" customHeight="1">
      <c r="A872" s="45" t="s">
        <v>1766</v>
      </c>
      <c r="B872" s="9" t="s">
        <v>1799</v>
      </c>
      <c r="C872" s="9" t="s">
        <v>1800</v>
      </c>
      <c r="D872" s="17">
        <v>870</v>
      </c>
      <c r="E872" s="17">
        <f t="shared" si="14"/>
        <v>870</v>
      </c>
      <c r="F872" s="38"/>
    </row>
    <row r="873" spans="1:6" ht="14.4" customHeight="1">
      <c r="A873" s="45" t="s">
        <v>1766</v>
      </c>
      <c r="B873" s="9" t="s">
        <v>1801</v>
      </c>
      <c r="C873" s="9" t="s">
        <v>1802</v>
      </c>
      <c r="D873" s="17">
        <v>1377.6</v>
      </c>
      <c r="E873" s="17">
        <f t="shared" si="14"/>
        <v>1377.6</v>
      </c>
      <c r="F873" s="38"/>
    </row>
    <row r="874" spans="1:6" ht="14.4" customHeight="1">
      <c r="A874" s="45" t="s">
        <v>1766</v>
      </c>
      <c r="B874" s="9" t="s">
        <v>1053</v>
      </c>
      <c r="C874" s="9" t="s">
        <v>1054</v>
      </c>
      <c r="D874" s="17">
        <v>618</v>
      </c>
      <c r="E874" s="17">
        <f t="shared" si="14"/>
        <v>618</v>
      </c>
      <c r="F874" s="38"/>
    </row>
    <row r="875" spans="1:6" ht="14.4" customHeight="1">
      <c r="A875" s="45" t="s">
        <v>1766</v>
      </c>
      <c r="B875" s="9" t="s">
        <v>1055</v>
      </c>
      <c r="C875" s="9" t="s">
        <v>1056</v>
      </c>
      <c r="D875" s="17">
        <v>1580.3999999999999</v>
      </c>
      <c r="E875" s="17">
        <f t="shared" si="14"/>
        <v>1580.3999999999999</v>
      </c>
      <c r="F875" s="38"/>
    </row>
    <row r="876" spans="1:6" ht="14.4" customHeight="1">
      <c r="A876" s="45" t="s">
        <v>1766</v>
      </c>
      <c r="B876" s="9" t="s">
        <v>1057</v>
      </c>
      <c r="C876" s="9" t="s">
        <v>1058</v>
      </c>
      <c r="D876" s="17">
        <v>2541.6</v>
      </c>
      <c r="E876" s="17">
        <f t="shared" si="14"/>
        <v>2541.6</v>
      </c>
      <c r="F876" s="38"/>
    </row>
    <row r="877" spans="1:6" ht="14.4" customHeight="1">
      <c r="A877" s="45" t="s">
        <v>1766</v>
      </c>
      <c r="B877" s="9" t="s">
        <v>1803</v>
      </c>
      <c r="C877" s="9" t="s">
        <v>1804</v>
      </c>
      <c r="D877" s="17">
        <v>309.59999999999997</v>
      </c>
      <c r="E877" s="17">
        <f t="shared" si="14"/>
        <v>309.59999999999997</v>
      </c>
      <c r="F877" s="38"/>
    </row>
    <row r="878" spans="1:6" ht="14.4" customHeight="1">
      <c r="A878" s="45" t="s">
        <v>1766</v>
      </c>
      <c r="B878" s="9" t="s">
        <v>1805</v>
      </c>
      <c r="C878" s="9" t="s">
        <v>1806</v>
      </c>
      <c r="D878" s="17">
        <v>824.4</v>
      </c>
      <c r="E878" s="17">
        <f t="shared" si="14"/>
        <v>824.4</v>
      </c>
      <c r="F878" s="38"/>
    </row>
    <row r="879" spans="1:6" ht="14.4" customHeight="1">
      <c r="A879" s="45" t="s">
        <v>1766</v>
      </c>
      <c r="B879" s="9" t="s">
        <v>1807</v>
      </c>
      <c r="C879" s="9" t="s">
        <v>1808</v>
      </c>
      <c r="D879" s="17">
        <v>1305.5999999999999</v>
      </c>
      <c r="E879" s="17">
        <f t="shared" si="14"/>
        <v>1305.5999999999999</v>
      </c>
      <c r="F879" s="38"/>
    </row>
    <row r="880" spans="1:6" ht="14.4" customHeight="1">
      <c r="A880" s="45" t="s">
        <v>1766</v>
      </c>
      <c r="B880" s="9" t="s">
        <v>1060</v>
      </c>
      <c r="C880" s="9" t="s">
        <v>1061</v>
      </c>
      <c r="D880" s="17">
        <v>909.6</v>
      </c>
      <c r="E880" s="17">
        <f t="shared" si="14"/>
        <v>909.6</v>
      </c>
      <c r="F880" s="38"/>
    </row>
    <row r="881" spans="1:6" ht="14.4" customHeight="1">
      <c r="A881" s="45" t="s">
        <v>1766</v>
      </c>
      <c r="B881" s="9" t="s">
        <v>1062</v>
      </c>
      <c r="C881" s="9" t="s">
        <v>1063</v>
      </c>
      <c r="D881" s="17">
        <v>2324.4</v>
      </c>
      <c r="E881" s="17">
        <f t="shared" si="14"/>
        <v>2324.4</v>
      </c>
      <c r="F881" s="38"/>
    </row>
    <row r="882" spans="1:6" ht="14.4" customHeight="1">
      <c r="A882" s="45" t="s">
        <v>1766</v>
      </c>
      <c r="B882" s="9" t="s">
        <v>1064</v>
      </c>
      <c r="C882" s="9" t="s">
        <v>1065</v>
      </c>
      <c r="D882" s="17">
        <v>3739.2</v>
      </c>
      <c r="E882" s="17">
        <f t="shared" si="14"/>
        <v>3739.2</v>
      </c>
      <c r="F882" s="38"/>
    </row>
    <row r="883" spans="1:6" ht="14.4" customHeight="1">
      <c r="A883" s="45" t="s">
        <v>1766</v>
      </c>
      <c r="B883" s="9" t="s">
        <v>1809</v>
      </c>
      <c r="C883" s="9" t="s">
        <v>1810</v>
      </c>
      <c r="D883" s="17">
        <v>454.8</v>
      </c>
      <c r="E883" s="17">
        <f t="shared" si="14"/>
        <v>454.8</v>
      </c>
      <c r="F883" s="38"/>
    </row>
    <row r="884" spans="1:6" ht="14.4" customHeight="1">
      <c r="A884" s="45" t="s">
        <v>1766</v>
      </c>
      <c r="B884" s="9" t="s">
        <v>1811</v>
      </c>
      <c r="C884" s="9" t="s">
        <v>1812</v>
      </c>
      <c r="D884" s="17">
        <v>1213.2</v>
      </c>
      <c r="E884" s="17">
        <f t="shared" si="14"/>
        <v>1213.2</v>
      </c>
      <c r="F884" s="38"/>
    </row>
    <row r="885" spans="1:6" ht="14.4" customHeight="1">
      <c r="A885" s="45" t="s">
        <v>1766</v>
      </c>
      <c r="B885" s="9" t="s">
        <v>1813</v>
      </c>
      <c r="C885" s="9" t="s">
        <v>1814</v>
      </c>
      <c r="D885" s="17">
        <v>1920</v>
      </c>
      <c r="E885" s="17">
        <f t="shared" si="14"/>
        <v>1920</v>
      </c>
      <c r="F885" s="38"/>
    </row>
    <row r="886" spans="1:6" ht="14.4" customHeight="1">
      <c r="A886" s="45" t="s">
        <v>1766</v>
      </c>
      <c r="B886" s="9" t="s">
        <v>1067</v>
      </c>
      <c r="C886" s="9" t="s">
        <v>1068</v>
      </c>
      <c r="D886" s="17">
        <v>1196.3999999999999</v>
      </c>
      <c r="E886" s="17">
        <f t="shared" si="14"/>
        <v>1196.3999999999999</v>
      </c>
      <c r="F886" s="38"/>
    </row>
    <row r="887" spans="1:6" ht="14.4" customHeight="1">
      <c r="A887" s="45" t="s">
        <v>1766</v>
      </c>
      <c r="B887" s="9" t="s">
        <v>1069</v>
      </c>
      <c r="C887" s="9" t="s">
        <v>1070</v>
      </c>
      <c r="D887" s="17">
        <v>3056.4</v>
      </c>
      <c r="E887" s="17">
        <f t="shared" si="14"/>
        <v>3056.4</v>
      </c>
      <c r="F887" s="38"/>
    </row>
    <row r="888" spans="1:6" ht="14.4" customHeight="1">
      <c r="A888" s="45" t="s">
        <v>1766</v>
      </c>
      <c r="B888" s="9" t="s">
        <v>1071</v>
      </c>
      <c r="C888" s="9" t="s">
        <v>1072</v>
      </c>
      <c r="D888" s="17">
        <v>4916.3999999999996</v>
      </c>
      <c r="E888" s="17">
        <f t="shared" si="14"/>
        <v>4916.3999999999996</v>
      </c>
      <c r="F888" s="38"/>
    </row>
    <row r="889" spans="1:6" ht="14.4" customHeight="1">
      <c r="A889" s="45" t="s">
        <v>1766</v>
      </c>
      <c r="B889" s="9" t="s">
        <v>1815</v>
      </c>
      <c r="C889" s="9" t="s">
        <v>1816</v>
      </c>
      <c r="D889" s="17">
        <v>597.6</v>
      </c>
      <c r="E889" s="17">
        <f t="shared" si="14"/>
        <v>597.6</v>
      </c>
      <c r="F889" s="38"/>
    </row>
    <row r="890" spans="1:6" ht="14.4" customHeight="1">
      <c r="A890" s="45" t="s">
        <v>1766</v>
      </c>
      <c r="B890" s="9" t="s">
        <v>1817</v>
      </c>
      <c r="C890" s="9" t="s">
        <v>1818</v>
      </c>
      <c r="D890" s="17">
        <v>1594.8</v>
      </c>
      <c r="E890" s="17">
        <f t="shared" si="14"/>
        <v>1594.8</v>
      </c>
      <c r="F890" s="38"/>
    </row>
    <row r="891" spans="1:6" ht="14.4" customHeight="1">
      <c r="A891" s="45" t="s">
        <v>1766</v>
      </c>
      <c r="B891" s="9" t="s">
        <v>1819</v>
      </c>
      <c r="C891" s="9" t="s">
        <v>1820</v>
      </c>
      <c r="D891" s="17">
        <v>2524.7999999999997</v>
      </c>
      <c r="E891" s="17">
        <f t="shared" si="14"/>
        <v>2524.7999999999997</v>
      </c>
      <c r="F891" s="38"/>
    </row>
    <row r="892" spans="1:6" ht="14.4" customHeight="1">
      <c r="A892" s="45" t="s">
        <v>1766</v>
      </c>
      <c r="B892" s="9" t="s">
        <v>1073</v>
      </c>
      <c r="C892" s="9" t="s">
        <v>1074</v>
      </c>
      <c r="D892" s="17">
        <v>394.8</v>
      </c>
      <c r="E892" s="17">
        <f t="shared" si="14"/>
        <v>394.8</v>
      </c>
      <c r="F892" s="38"/>
    </row>
    <row r="893" spans="1:6" ht="14.4" customHeight="1">
      <c r="A893" s="45" t="s">
        <v>1766</v>
      </c>
      <c r="B893" s="9" t="s">
        <v>1075</v>
      </c>
      <c r="C893" s="9" t="s">
        <v>1076</v>
      </c>
      <c r="D893" s="17">
        <v>1010.4</v>
      </c>
      <c r="E893" s="17">
        <f t="shared" si="14"/>
        <v>1010.4</v>
      </c>
      <c r="F893" s="38"/>
    </row>
    <row r="894" spans="1:6" ht="14.4" customHeight="1">
      <c r="A894" s="45" t="s">
        <v>1766</v>
      </c>
      <c r="B894" s="9" t="s">
        <v>1077</v>
      </c>
      <c r="C894" s="9" t="s">
        <v>1078</v>
      </c>
      <c r="D894" s="17">
        <v>1626</v>
      </c>
      <c r="E894" s="17">
        <f t="shared" si="14"/>
        <v>1626</v>
      </c>
      <c r="F894" s="38"/>
    </row>
    <row r="895" spans="1:6" ht="14.4" customHeight="1">
      <c r="A895" s="45" t="s">
        <v>1766</v>
      </c>
      <c r="B895" s="9" t="s">
        <v>1821</v>
      </c>
      <c r="C895" s="9" t="s">
        <v>1822</v>
      </c>
      <c r="D895" s="17">
        <v>198</v>
      </c>
      <c r="E895" s="17">
        <f t="shared" si="14"/>
        <v>198</v>
      </c>
      <c r="F895" s="38"/>
    </row>
    <row r="896" spans="1:6" ht="14.4" customHeight="1">
      <c r="A896" s="45" t="s">
        <v>1766</v>
      </c>
      <c r="B896" s="9" t="s">
        <v>1823</v>
      </c>
      <c r="C896" s="9" t="s">
        <v>1824</v>
      </c>
      <c r="D896" s="17">
        <v>526.79999999999995</v>
      </c>
      <c r="E896" s="17">
        <f t="shared" si="14"/>
        <v>526.79999999999995</v>
      </c>
      <c r="F896" s="38"/>
    </row>
    <row r="897" spans="1:6" ht="14.4" customHeight="1">
      <c r="A897" s="45" t="s">
        <v>1766</v>
      </c>
      <c r="B897" s="9" t="s">
        <v>1825</v>
      </c>
      <c r="C897" s="9" t="s">
        <v>1826</v>
      </c>
      <c r="D897" s="17">
        <v>835.19999999999993</v>
      </c>
      <c r="E897" s="17">
        <f t="shared" si="14"/>
        <v>835.19999999999993</v>
      </c>
      <c r="F897" s="38"/>
    </row>
    <row r="898" spans="1:6" ht="14.4" customHeight="1">
      <c r="A898" s="45" t="s">
        <v>1766</v>
      </c>
      <c r="B898" s="9" t="s">
        <v>1079</v>
      </c>
      <c r="C898" s="9" t="s">
        <v>1080</v>
      </c>
      <c r="D898" s="17">
        <v>518.4</v>
      </c>
      <c r="E898" s="17">
        <f t="shared" si="14"/>
        <v>518.4</v>
      </c>
      <c r="F898" s="38"/>
    </row>
    <row r="899" spans="1:6" ht="14.4" customHeight="1">
      <c r="A899" s="45" t="s">
        <v>1766</v>
      </c>
      <c r="B899" s="9" t="s">
        <v>1081</v>
      </c>
      <c r="C899" s="9" t="s">
        <v>1082</v>
      </c>
      <c r="D899" s="17">
        <v>1326</v>
      </c>
      <c r="E899" s="17">
        <f t="shared" si="14"/>
        <v>1326</v>
      </c>
      <c r="F899" s="38"/>
    </row>
    <row r="900" spans="1:6" ht="14.4" customHeight="1">
      <c r="A900" s="45" t="s">
        <v>1766</v>
      </c>
      <c r="B900" s="9" t="s">
        <v>1083</v>
      </c>
      <c r="C900" s="9" t="s">
        <v>1084</v>
      </c>
      <c r="D900" s="17">
        <v>2133.6</v>
      </c>
      <c r="E900" s="17">
        <f t="shared" si="14"/>
        <v>2133.6</v>
      </c>
      <c r="F900" s="38"/>
    </row>
    <row r="901" spans="1:6" ht="14.4" customHeight="1">
      <c r="A901" s="45" t="s">
        <v>1766</v>
      </c>
      <c r="B901" s="9" t="s">
        <v>1827</v>
      </c>
      <c r="C901" s="9" t="s">
        <v>1828</v>
      </c>
      <c r="D901" s="17">
        <v>259.2</v>
      </c>
      <c r="E901" s="17">
        <f t="shared" si="14"/>
        <v>259.2</v>
      </c>
      <c r="F901" s="38"/>
    </row>
    <row r="902" spans="1:6" ht="14.4" customHeight="1">
      <c r="A902" s="45" t="s">
        <v>1766</v>
      </c>
      <c r="B902" s="9" t="s">
        <v>1829</v>
      </c>
      <c r="C902" s="9" t="s">
        <v>1830</v>
      </c>
      <c r="D902" s="17">
        <v>692.4</v>
      </c>
      <c r="E902" s="17">
        <f t="shared" si="14"/>
        <v>692.4</v>
      </c>
      <c r="F902" s="38"/>
    </row>
    <row r="903" spans="1:6" ht="14.4" customHeight="1">
      <c r="A903" s="45" t="s">
        <v>1766</v>
      </c>
      <c r="B903" s="9" t="s">
        <v>1831</v>
      </c>
      <c r="C903" s="9" t="s">
        <v>1832</v>
      </c>
      <c r="D903" s="17">
        <v>1095.5999999999999</v>
      </c>
      <c r="E903" s="17">
        <f t="shared" si="14"/>
        <v>1095.5999999999999</v>
      </c>
      <c r="F903" s="38"/>
    </row>
    <row r="904" spans="1:6" ht="14.4" customHeight="1">
      <c r="A904" s="45" t="s">
        <v>1766</v>
      </c>
      <c r="B904" s="9" t="s">
        <v>1085</v>
      </c>
      <c r="C904" s="9" t="s">
        <v>1086</v>
      </c>
      <c r="D904" s="17">
        <v>445.2</v>
      </c>
      <c r="E904" s="17">
        <f t="shared" si="14"/>
        <v>445.2</v>
      </c>
      <c r="F904" s="38"/>
    </row>
    <row r="905" spans="1:6" ht="14.4" customHeight="1">
      <c r="A905" s="45" t="s">
        <v>1766</v>
      </c>
      <c r="B905" s="9" t="s">
        <v>1087</v>
      </c>
      <c r="C905" s="9" t="s">
        <v>1088</v>
      </c>
      <c r="D905" s="17">
        <v>1136.3999999999999</v>
      </c>
      <c r="E905" s="17">
        <f t="shared" si="14"/>
        <v>1136.3999999999999</v>
      </c>
      <c r="F905" s="38"/>
    </row>
    <row r="906" spans="1:6" ht="14.4" customHeight="1">
      <c r="A906" s="45" t="s">
        <v>1766</v>
      </c>
      <c r="B906" s="9" t="s">
        <v>1089</v>
      </c>
      <c r="C906" s="9" t="s">
        <v>1090</v>
      </c>
      <c r="D906" s="17">
        <v>1828.8</v>
      </c>
      <c r="E906" s="17">
        <f t="shared" si="14"/>
        <v>1828.8</v>
      </c>
      <c r="F906" s="38"/>
    </row>
    <row r="907" spans="1:6" ht="14.4" customHeight="1">
      <c r="A907" s="45" t="s">
        <v>1766</v>
      </c>
      <c r="B907" s="9" t="s">
        <v>1833</v>
      </c>
      <c r="C907" s="9" t="s">
        <v>1834</v>
      </c>
      <c r="D907" s="17">
        <v>222</v>
      </c>
      <c r="E907" s="17">
        <f t="shared" si="14"/>
        <v>222</v>
      </c>
      <c r="F907" s="38"/>
    </row>
    <row r="908" spans="1:6" ht="14.4" customHeight="1">
      <c r="A908" s="45" t="s">
        <v>1766</v>
      </c>
      <c r="B908" s="9" t="s">
        <v>1835</v>
      </c>
      <c r="C908" s="9" t="s">
        <v>1836</v>
      </c>
      <c r="D908" s="17">
        <v>592.79999999999995</v>
      </c>
      <c r="E908" s="17">
        <f t="shared" si="14"/>
        <v>592.79999999999995</v>
      </c>
      <c r="F908" s="38"/>
    </row>
    <row r="909" spans="1:6" ht="14.4" customHeight="1">
      <c r="A909" s="45" t="s">
        <v>1766</v>
      </c>
      <c r="B909" s="9" t="s">
        <v>1837</v>
      </c>
      <c r="C909" s="9" t="s">
        <v>1838</v>
      </c>
      <c r="D909" s="17">
        <v>938.4</v>
      </c>
      <c r="E909" s="17">
        <f t="shared" ref="E909:E972" si="15">D909*(1-$E$5)</f>
        <v>938.4</v>
      </c>
      <c r="F909" s="38"/>
    </row>
    <row r="910" spans="1:6" ht="14.4" customHeight="1">
      <c r="A910" s="45" t="s">
        <v>1766</v>
      </c>
      <c r="B910" s="9" t="s">
        <v>1091</v>
      </c>
      <c r="C910" s="9" t="s">
        <v>1092</v>
      </c>
      <c r="D910" s="17">
        <v>267.59999999999997</v>
      </c>
      <c r="E910" s="17">
        <f t="shared" si="15"/>
        <v>267.59999999999997</v>
      </c>
      <c r="F910" s="38"/>
    </row>
    <row r="911" spans="1:6" ht="14.4" customHeight="1">
      <c r="A911" s="45" t="s">
        <v>1766</v>
      </c>
      <c r="B911" s="9" t="s">
        <v>1093</v>
      </c>
      <c r="C911" s="9" t="s">
        <v>1094</v>
      </c>
      <c r="D911" s="17">
        <v>682.8</v>
      </c>
      <c r="E911" s="17">
        <f t="shared" si="15"/>
        <v>682.8</v>
      </c>
      <c r="F911" s="38"/>
    </row>
    <row r="912" spans="1:6" ht="14.4" customHeight="1">
      <c r="A912" s="45" t="s">
        <v>1766</v>
      </c>
      <c r="B912" s="9" t="s">
        <v>1095</v>
      </c>
      <c r="C912" s="9" t="s">
        <v>1096</v>
      </c>
      <c r="D912" s="17">
        <v>1099.2</v>
      </c>
      <c r="E912" s="17">
        <f t="shared" si="15"/>
        <v>1099.2</v>
      </c>
      <c r="F912" s="38"/>
    </row>
    <row r="913" spans="1:6" ht="14.4" customHeight="1">
      <c r="A913" s="45" t="s">
        <v>1766</v>
      </c>
      <c r="B913" s="9" t="s">
        <v>1839</v>
      </c>
      <c r="C913" s="9" t="s">
        <v>1840</v>
      </c>
      <c r="D913" s="17">
        <v>133.19999999999999</v>
      </c>
      <c r="E913" s="17">
        <f t="shared" si="15"/>
        <v>133.19999999999999</v>
      </c>
      <c r="F913" s="38"/>
    </row>
    <row r="914" spans="1:6" ht="14.4" customHeight="1">
      <c r="A914" s="45" t="s">
        <v>1766</v>
      </c>
      <c r="B914" s="9" t="s">
        <v>1841</v>
      </c>
      <c r="C914" s="9" t="s">
        <v>1842</v>
      </c>
      <c r="D914" s="17">
        <v>356.4</v>
      </c>
      <c r="E914" s="17">
        <f t="shared" si="15"/>
        <v>356.4</v>
      </c>
      <c r="F914" s="38"/>
    </row>
    <row r="915" spans="1:6" ht="14.4" customHeight="1">
      <c r="A915" s="45" t="s">
        <v>1766</v>
      </c>
      <c r="B915" s="9" t="s">
        <v>1843</v>
      </c>
      <c r="C915" s="9" t="s">
        <v>1844</v>
      </c>
      <c r="D915" s="17">
        <v>564</v>
      </c>
      <c r="E915" s="17">
        <f t="shared" si="15"/>
        <v>564</v>
      </c>
      <c r="F915" s="38"/>
    </row>
    <row r="916" spans="1:6" ht="14.4" customHeight="1">
      <c r="A916" s="45" t="s">
        <v>1766</v>
      </c>
      <c r="B916" s="9" t="s">
        <v>1097</v>
      </c>
      <c r="C916" s="9" t="s">
        <v>1098</v>
      </c>
      <c r="D916" s="17">
        <v>574.79999999999995</v>
      </c>
      <c r="E916" s="17">
        <f t="shared" si="15"/>
        <v>574.79999999999995</v>
      </c>
      <c r="F916" s="38"/>
    </row>
    <row r="917" spans="1:6" ht="14.4" customHeight="1">
      <c r="A917" s="45" t="s">
        <v>1766</v>
      </c>
      <c r="B917" s="9" t="s">
        <v>1099</v>
      </c>
      <c r="C917" s="9" t="s">
        <v>1100</v>
      </c>
      <c r="D917" s="17">
        <v>1470</v>
      </c>
      <c r="E917" s="17">
        <f t="shared" si="15"/>
        <v>1470</v>
      </c>
      <c r="F917" s="38"/>
    </row>
    <row r="918" spans="1:6" ht="14.4" customHeight="1">
      <c r="A918" s="45" t="s">
        <v>1766</v>
      </c>
      <c r="B918" s="9" t="s">
        <v>1101</v>
      </c>
      <c r="C918" s="9" t="s">
        <v>1102</v>
      </c>
      <c r="D918" s="17">
        <v>2364</v>
      </c>
      <c r="E918" s="17">
        <f t="shared" si="15"/>
        <v>2364</v>
      </c>
      <c r="F918" s="38"/>
    </row>
    <row r="919" spans="1:6" ht="14.4" customHeight="1">
      <c r="A919" s="45" t="s">
        <v>1766</v>
      </c>
      <c r="B919" s="9" t="s">
        <v>1845</v>
      </c>
      <c r="C919" s="9" t="s">
        <v>1846</v>
      </c>
      <c r="D919" s="17">
        <v>288</v>
      </c>
      <c r="E919" s="17">
        <f t="shared" si="15"/>
        <v>288</v>
      </c>
      <c r="F919" s="38"/>
    </row>
    <row r="920" spans="1:6" ht="14.4" customHeight="1">
      <c r="A920" s="45" t="s">
        <v>1766</v>
      </c>
      <c r="B920" s="9" t="s">
        <v>1847</v>
      </c>
      <c r="C920" s="9" t="s">
        <v>1848</v>
      </c>
      <c r="D920" s="17">
        <v>766.8</v>
      </c>
      <c r="E920" s="17">
        <f t="shared" si="15"/>
        <v>766.8</v>
      </c>
      <c r="F920" s="38"/>
    </row>
    <row r="921" spans="1:6" ht="14.4" customHeight="1">
      <c r="A921" s="45" t="s">
        <v>1766</v>
      </c>
      <c r="B921" s="9" t="s">
        <v>1849</v>
      </c>
      <c r="C921" s="9" t="s">
        <v>1850</v>
      </c>
      <c r="D921" s="17">
        <v>1214.3999999999999</v>
      </c>
      <c r="E921" s="17">
        <f t="shared" si="15"/>
        <v>1214.3999999999999</v>
      </c>
      <c r="F921" s="38"/>
    </row>
    <row r="922" spans="1:6" ht="14.4" customHeight="1">
      <c r="A922" s="45" t="s">
        <v>1766</v>
      </c>
      <c r="B922" s="9" t="s">
        <v>1103</v>
      </c>
      <c r="C922" s="9" t="s">
        <v>1104</v>
      </c>
      <c r="D922" s="17">
        <v>415.2</v>
      </c>
      <c r="E922" s="17">
        <f t="shared" si="15"/>
        <v>415.2</v>
      </c>
      <c r="F922" s="38"/>
    </row>
    <row r="923" spans="1:6" ht="14.4" customHeight="1">
      <c r="A923" s="45" t="s">
        <v>1766</v>
      </c>
      <c r="B923" s="9" t="s">
        <v>1105</v>
      </c>
      <c r="C923" s="9" t="s">
        <v>1106</v>
      </c>
      <c r="D923" s="17">
        <v>1062</v>
      </c>
      <c r="E923" s="17">
        <f t="shared" si="15"/>
        <v>1062</v>
      </c>
      <c r="F923" s="38"/>
    </row>
    <row r="924" spans="1:6" ht="14.4" customHeight="1">
      <c r="A924" s="45" t="s">
        <v>1766</v>
      </c>
      <c r="B924" s="9" t="s">
        <v>1107</v>
      </c>
      <c r="C924" s="9" t="s">
        <v>1108</v>
      </c>
      <c r="D924" s="17">
        <v>1708.8</v>
      </c>
      <c r="E924" s="17">
        <f t="shared" si="15"/>
        <v>1708.8</v>
      </c>
      <c r="F924" s="38"/>
    </row>
    <row r="925" spans="1:6" ht="14.4" customHeight="1">
      <c r="A925" s="45" t="s">
        <v>1766</v>
      </c>
      <c r="B925" s="9" t="s">
        <v>1851</v>
      </c>
      <c r="C925" s="9" t="s">
        <v>1852</v>
      </c>
      <c r="D925" s="17">
        <v>207.6</v>
      </c>
      <c r="E925" s="17">
        <f t="shared" si="15"/>
        <v>207.6</v>
      </c>
      <c r="F925" s="38"/>
    </row>
    <row r="926" spans="1:6" ht="14.4" customHeight="1">
      <c r="A926" s="45" t="s">
        <v>1766</v>
      </c>
      <c r="B926" s="9" t="s">
        <v>1853</v>
      </c>
      <c r="C926" s="9" t="s">
        <v>1854</v>
      </c>
      <c r="D926" s="17">
        <v>554.4</v>
      </c>
      <c r="E926" s="17">
        <f t="shared" si="15"/>
        <v>554.4</v>
      </c>
      <c r="F926" s="38"/>
    </row>
    <row r="927" spans="1:6" ht="14.4" customHeight="1">
      <c r="A927" s="45" t="s">
        <v>1766</v>
      </c>
      <c r="B927" s="9" t="s">
        <v>1855</v>
      </c>
      <c r="C927" s="9" t="s">
        <v>1856</v>
      </c>
      <c r="D927" s="17">
        <v>877.19999999999993</v>
      </c>
      <c r="E927" s="17">
        <f t="shared" si="15"/>
        <v>877.19999999999993</v>
      </c>
      <c r="F927" s="38"/>
    </row>
    <row r="928" spans="1:6" ht="14.4" customHeight="1">
      <c r="A928" s="45" t="s">
        <v>1752</v>
      </c>
      <c r="B928" s="9" t="s">
        <v>2601</v>
      </c>
      <c r="C928" s="9" t="s">
        <v>2602</v>
      </c>
      <c r="D928" s="17">
        <v>39.6</v>
      </c>
      <c r="E928" s="17">
        <f t="shared" si="15"/>
        <v>39.6</v>
      </c>
      <c r="F928" s="38"/>
    </row>
    <row r="929" spans="1:6" ht="14.4" customHeight="1">
      <c r="A929" s="45" t="s">
        <v>1752</v>
      </c>
      <c r="B929" s="9" t="s">
        <v>2603</v>
      </c>
      <c r="C929" s="9" t="s">
        <v>2604</v>
      </c>
      <c r="D929" s="17">
        <v>118.8</v>
      </c>
      <c r="E929" s="17">
        <f t="shared" si="15"/>
        <v>118.8</v>
      </c>
      <c r="F929" s="38"/>
    </row>
    <row r="930" spans="1:6" ht="14.4" customHeight="1">
      <c r="A930" s="45" t="s">
        <v>1752</v>
      </c>
      <c r="B930" s="9" t="s">
        <v>2605</v>
      </c>
      <c r="C930" s="9" t="s">
        <v>2606</v>
      </c>
      <c r="D930" s="17">
        <v>752.4</v>
      </c>
      <c r="E930" s="17">
        <f t="shared" si="15"/>
        <v>752.4</v>
      </c>
      <c r="F930" s="38"/>
    </row>
    <row r="931" spans="1:6" ht="14.4" customHeight="1">
      <c r="A931" s="45" t="s">
        <v>1752</v>
      </c>
      <c r="B931" s="9" t="s">
        <v>2607</v>
      </c>
      <c r="C931" s="9" t="s">
        <v>2608</v>
      </c>
      <c r="D931" s="17">
        <v>1923.6</v>
      </c>
      <c r="E931" s="17">
        <f t="shared" si="15"/>
        <v>1923.6</v>
      </c>
      <c r="F931" s="38"/>
    </row>
    <row r="932" spans="1:6" ht="14.4" customHeight="1">
      <c r="A932" s="45" t="s">
        <v>1752</v>
      </c>
      <c r="B932" s="9" t="s">
        <v>2609</v>
      </c>
      <c r="C932" s="9" t="s">
        <v>2610</v>
      </c>
      <c r="D932" s="17">
        <v>3093.6</v>
      </c>
      <c r="E932" s="17">
        <f t="shared" si="15"/>
        <v>3093.6</v>
      </c>
      <c r="F932" s="38"/>
    </row>
    <row r="933" spans="1:6" ht="14.4" customHeight="1">
      <c r="A933" s="45" t="s">
        <v>1752</v>
      </c>
      <c r="B933" s="9" t="s">
        <v>2611</v>
      </c>
      <c r="C933" s="9" t="s">
        <v>2612</v>
      </c>
      <c r="D933" s="17">
        <v>376.8</v>
      </c>
      <c r="E933" s="17">
        <f t="shared" si="15"/>
        <v>376.8</v>
      </c>
      <c r="F933" s="38"/>
    </row>
    <row r="934" spans="1:6" ht="14.4" customHeight="1">
      <c r="A934" s="45" t="s">
        <v>1752</v>
      </c>
      <c r="B934" s="9" t="s">
        <v>2613</v>
      </c>
      <c r="C934" s="9" t="s">
        <v>2614</v>
      </c>
      <c r="D934" s="17">
        <v>1003.1999999999999</v>
      </c>
      <c r="E934" s="17">
        <f t="shared" si="15"/>
        <v>1003.1999999999999</v>
      </c>
      <c r="F934" s="38"/>
    </row>
    <row r="935" spans="1:6" ht="14.4" customHeight="1">
      <c r="A935" s="45" t="s">
        <v>1752</v>
      </c>
      <c r="B935" s="9" t="s">
        <v>2615</v>
      </c>
      <c r="C935" s="9" t="s">
        <v>2616</v>
      </c>
      <c r="D935" s="17">
        <v>1588.8</v>
      </c>
      <c r="E935" s="17">
        <f t="shared" si="15"/>
        <v>1588.8</v>
      </c>
      <c r="F935" s="38"/>
    </row>
    <row r="936" spans="1:6" ht="14.4" customHeight="1">
      <c r="A936" s="45" t="s">
        <v>1752</v>
      </c>
      <c r="B936" s="9" t="s">
        <v>993</v>
      </c>
      <c r="C936" s="9" t="s">
        <v>994</v>
      </c>
      <c r="D936" s="17">
        <v>662.4</v>
      </c>
      <c r="E936" s="17">
        <f t="shared" si="15"/>
        <v>662.4</v>
      </c>
      <c r="F936" s="38"/>
    </row>
    <row r="937" spans="1:6" ht="14.4" customHeight="1">
      <c r="A937" s="45" t="s">
        <v>1752</v>
      </c>
      <c r="B937" s="9" t="s">
        <v>995</v>
      </c>
      <c r="C937" s="9" t="s">
        <v>996</v>
      </c>
      <c r="D937" s="17">
        <v>1693.2</v>
      </c>
      <c r="E937" s="17">
        <f t="shared" si="15"/>
        <v>1693.2</v>
      </c>
      <c r="F937" s="38"/>
    </row>
    <row r="938" spans="1:6" ht="14.4" customHeight="1">
      <c r="A938" s="45" t="s">
        <v>1752</v>
      </c>
      <c r="B938" s="9" t="s">
        <v>997</v>
      </c>
      <c r="C938" s="9" t="s">
        <v>998</v>
      </c>
      <c r="D938" s="17">
        <v>2724</v>
      </c>
      <c r="E938" s="17">
        <f t="shared" si="15"/>
        <v>2724</v>
      </c>
      <c r="F938" s="38"/>
    </row>
    <row r="939" spans="1:6" ht="14.4" customHeight="1">
      <c r="A939" s="45" t="s">
        <v>1752</v>
      </c>
      <c r="B939" s="9" t="s">
        <v>1753</v>
      </c>
      <c r="C939" s="9" t="s">
        <v>1754</v>
      </c>
      <c r="D939" s="17">
        <v>331.2</v>
      </c>
      <c r="E939" s="17">
        <f t="shared" si="15"/>
        <v>331.2</v>
      </c>
      <c r="F939" s="38"/>
    </row>
    <row r="940" spans="1:6" ht="14.4" customHeight="1">
      <c r="A940" s="45" t="s">
        <v>1752</v>
      </c>
      <c r="B940" s="9" t="s">
        <v>1755</v>
      </c>
      <c r="C940" s="9" t="s">
        <v>1756</v>
      </c>
      <c r="D940" s="17">
        <v>883.19999999999993</v>
      </c>
      <c r="E940" s="17">
        <f t="shared" si="15"/>
        <v>883.19999999999993</v>
      </c>
      <c r="F940" s="38"/>
    </row>
    <row r="941" spans="1:6" ht="14.4" customHeight="1">
      <c r="A941" s="45" t="s">
        <v>1752</v>
      </c>
      <c r="B941" s="9" t="s">
        <v>1757</v>
      </c>
      <c r="C941" s="9" t="s">
        <v>1758</v>
      </c>
      <c r="D941" s="17">
        <v>1399.2</v>
      </c>
      <c r="E941" s="17">
        <f t="shared" si="15"/>
        <v>1399.2</v>
      </c>
      <c r="F941" s="38"/>
    </row>
    <row r="942" spans="1:6" ht="14.4" customHeight="1">
      <c r="A942" s="45" t="s">
        <v>1759</v>
      </c>
      <c r="B942" s="9" t="s">
        <v>999</v>
      </c>
      <c r="C942" s="9" t="s">
        <v>1000</v>
      </c>
      <c r="D942" s="17">
        <v>60</v>
      </c>
      <c r="E942" s="17">
        <f t="shared" si="15"/>
        <v>60</v>
      </c>
      <c r="F942" s="38"/>
    </row>
    <row r="943" spans="1:6" ht="14.4" customHeight="1">
      <c r="A943" s="45" t="s">
        <v>1759</v>
      </c>
      <c r="B943" s="9" t="s">
        <v>1001</v>
      </c>
      <c r="C943" s="9" t="s">
        <v>1002</v>
      </c>
      <c r="D943" s="17">
        <v>180</v>
      </c>
      <c r="E943" s="17">
        <f t="shared" si="15"/>
        <v>180</v>
      </c>
      <c r="F943" s="38"/>
    </row>
    <row r="944" spans="1:6" ht="14.4" customHeight="1">
      <c r="A944" s="45" t="s">
        <v>1759</v>
      </c>
      <c r="B944" s="9" t="s">
        <v>1003</v>
      </c>
      <c r="C944" s="9" t="s">
        <v>1004</v>
      </c>
      <c r="D944" s="17">
        <v>886.8</v>
      </c>
      <c r="E944" s="17">
        <f t="shared" si="15"/>
        <v>886.8</v>
      </c>
      <c r="F944" s="38"/>
    </row>
    <row r="945" spans="1:6" ht="14.4" customHeight="1">
      <c r="A945" s="45" t="s">
        <v>1759</v>
      </c>
      <c r="B945" s="9" t="s">
        <v>1005</v>
      </c>
      <c r="C945" s="9" t="s">
        <v>1006</v>
      </c>
      <c r="D945" s="17">
        <v>2264.4</v>
      </c>
      <c r="E945" s="17">
        <f t="shared" si="15"/>
        <v>2264.4</v>
      </c>
      <c r="F945" s="38"/>
    </row>
    <row r="946" spans="1:6" ht="14.4" customHeight="1">
      <c r="A946" s="45" t="s">
        <v>1759</v>
      </c>
      <c r="B946" s="9" t="s">
        <v>1007</v>
      </c>
      <c r="C946" s="9" t="s">
        <v>1008</v>
      </c>
      <c r="D946" s="17">
        <v>3643.2</v>
      </c>
      <c r="E946" s="17">
        <f t="shared" si="15"/>
        <v>3643.2</v>
      </c>
      <c r="F946" s="38"/>
    </row>
    <row r="947" spans="1:6" ht="14.4" customHeight="1">
      <c r="A947" s="45" t="s">
        <v>1759</v>
      </c>
      <c r="B947" s="9" t="s">
        <v>1760</v>
      </c>
      <c r="C947" s="9" t="s">
        <v>1761</v>
      </c>
      <c r="D947" s="17">
        <v>442.8</v>
      </c>
      <c r="E947" s="17">
        <f t="shared" si="15"/>
        <v>442.8</v>
      </c>
      <c r="F947" s="38"/>
    </row>
    <row r="948" spans="1:6" ht="14.4" customHeight="1">
      <c r="A948" s="45" t="s">
        <v>1759</v>
      </c>
      <c r="B948" s="9" t="s">
        <v>1762</v>
      </c>
      <c r="C948" s="9" t="s">
        <v>1763</v>
      </c>
      <c r="D948" s="17">
        <v>1182</v>
      </c>
      <c r="E948" s="17">
        <f t="shared" si="15"/>
        <v>1182</v>
      </c>
      <c r="F948" s="38"/>
    </row>
    <row r="949" spans="1:6" ht="14.4" customHeight="1">
      <c r="A949" s="45" t="s">
        <v>1759</v>
      </c>
      <c r="B949" s="9" t="s">
        <v>1764</v>
      </c>
      <c r="C949" s="9" t="s">
        <v>1765</v>
      </c>
      <c r="D949" s="17">
        <v>1870.8</v>
      </c>
      <c r="E949" s="17">
        <f t="shared" si="15"/>
        <v>1870.8</v>
      </c>
      <c r="F949" s="38"/>
    </row>
    <row r="950" spans="1:6" ht="14.4" customHeight="1">
      <c r="A950" s="45" t="s">
        <v>1759</v>
      </c>
      <c r="B950" s="9" t="s">
        <v>2630</v>
      </c>
      <c r="C950" s="9" t="s">
        <v>2631</v>
      </c>
      <c r="D950" s="17">
        <v>1080</v>
      </c>
      <c r="E950" s="17">
        <f t="shared" si="15"/>
        <v>1080</v>
      </c>
      <c r="F950" s="38"/>
    </row>
    <row r="951" spans="1:6" ht="14.4" customHeight="1">
      <c r="A951" s="45" t="s">
        <v>1759</v>
      </c>
      <c r="B951" s="9" t="s">
        <v>2632</v>
      </c>
      <c r="C951" s="9" t="s">
        <v>2633</v>
      </c>
      <c r="D951" s="17">
        <v>2760</v>
      </c>
      <c r="E951" s="17">
        <f t="shared" si="15"/>
        <v>2760</v>
      </c>
      <c r="F951" s="38"/>
    </row>
    <row r="952" spans="1:6" ht="14.4" customHeight="1">
      <c r="A952" s="45" t="s">
        <v>1759</v>
      </c>
      <c r="B952" s="9" t="s">
        <v>2634</v>
      </c>
      <c r="C952" s="9" t="s">
        <v>2635</v>
      </c>
      <c r="D952" s="17">
        <v>4440</v>
      </c>
      <c r="E952" s="17">
        <f t="shared" si="15"/>
        <v>4440</v>
      </c>
      <c r="F952" s="38"/>
    </row>
    <row r="953" spans="1:6" ht="14.4" customHeight="1">
      <c r="A953" s="45" t="s">
        <v>1759</v>
      </c>
      <c r="B953" s="9" t="s">
        <v>2636</v>
      </c>
      <c r="C953" s="9" t="s">
        <v>2637</v>
      </c>
      <c r="D953" s="17">
        <v>540</v>
      </c>
      <c r="E953" s="17">
        <f t="shared" si="15"/>
        <v>540</v>
      </c>
      <c r="F953" s="38"/>
    </row>
    <row r="954" spans="1:6" ht="14.4" customHeight="1">
      <c r="A954" s="45" t="s">
        <v>1759</v>
      </c>
      <c r="B954" s="9" t="s">
        <v>2638</v>
      </c>
      <c r="C954" s="9" t="s">
        <v>2639</v>
      </c>
      <c r="D954" s="17">
        <v>1440</v>
      </c>
      <c r="E954" s="17">
        <f t="shared" si="15"/>
        <v>1440</v>
      </c>
      <c r="F954" s="38"/>
    </row>
    <row r="955" spans="1:6" ht="14.4" customHeight="1">
      <c r="A955" s="45" t="s">
        <v>1759</v>
      </c>
      <c r="B955" s="9" t="s">
        <v>2640</v>
      </c>
      <c r="C955" s="9" t="s">
        <v>2641</v>
      </c>
      <c r="D955" s="17">
        <v>2280</v>
      </c>
      <c r="E955" s="17">
        <f t="shared" si="15"/>
        <v>2280</v>
      </c>
      <c r="F955" s="38"/>
    </row>
    <row r="956" spans="1:6" ht="14.4" customHeight="1">
      <c r="A956" s="45" t="s">
        <v>1759</v>
      </c>
      <c r="B956" s="9" t="s">
        <v>2630</v>
      </c>
      <c r="C956" s="9" t="s">
        <v>2631</v>
      </c>
      <c r="D956" s="17">
        <v>1080</v>
      </c>
      <c r="E956" s="17">
        <f t="shared" si="15"/>
        <v>1080</v>
      </c>
      <c r="F956" s="38"/>
    </row>
    <row r="957" spans="1:6" ht="14.4" customHeight="1">
      <c r="A957" s="45" t="s">
        <v>1759</v>
      </c>
      <c r="B957" s="9" t="s">
        <v>2632</v>
      </c>
      <c r="C957" s="9" t="s">
        <v>2633</v>
      </c>
      <c r="D957" s="17">
        <v>2760</v>
      </c>
      <c r="E957" s="17">
        <f t="shared" si="15"/>
        <v>2760</v>
      </c>
      <c r="F957" s="38"/>
    </row>
    <row r="958" spans="1:6" ht="14.4" customHeight="1">
      <c r="A958" s="45" t="s">
        <v>1759</v>
      </c>
      <c r="B958" s="9" t="s">
        <v>2634</v>
      </c>
      <c r="C958" s="9" t="s">
        <v>2635</v>
      </c>
      <c r="D958" s="17">
        <v>4440</v>
      </c>
      <c r="E958" s="17">
        <f t="shared" si="15"/>
        <v>4440</v>
      </c>
      <c r="F958" s="38"/>
    </row>
    <row r="959" spans="1:6" ht="14.4" customHeight="1">
      <c r="A959" s="45" t="s">
        <v>1759</v>
      </c>
      <c r="B959" s="9" t="s">
        <v>2636</v>
      </c>
      <c r="C959" s="9" t="s">
        <v>2637</v>
      </c>
      <c r="D959" s="17">
        <v>540</v>
      </c>
      <c r="E959" s="17">
        <f t="shared" si="15"/>
        <v>540</v>
      </c>
      <c r="F959" s="38"/>
    </row>
    <row r="960" spans="1:6" ht="14.4" customHeight="1">
      <c r="A960" s="45" t="s">
        <v>1759</v>
      </c>
      <c r="B960" s="9" t="s">
        <v>2638</v>
      </c>
      <c r="C960" s="9" t="s">
        <v>2639</v>
      </c>
      <c r="D960" s="17">
        <v>1440</v>
      </c>
      <c r="E960" s="17">
        <f t="shared" si="15"/>
        <v>1440</v>
      </c>
      <c r="F960" s="38"/>
    </row>
    <row r="961" spans="1:6" ht="14.4" customHeight="1">
      <c r="A961" s="45" t="s">
        <v>1759</v>
      </c>
      <c r="B961" s="9" t="s">
        <v>2640</v>
      </c>
      <c r="C961" s="9" t="s">
        <v>2641</v>
      </c>
      <c r="D961" s="17">
        <v>2280</v>
      </c>
      <c r="E961" s="17">
        <f t="shared" si="15"/>
        <v>2280</v>
      </c>
      <c r="F961" s="38"/>
    </row>
    <row r="962" spans="1:6" ht="14.4" customHeight="1">
      <c r="A962" s="45" t="s">
        <v>17</v>
      </c>
      <c r="B962" s="9" t="s">
        <v>955</v>
      </c>
      <c r="C962" s="9" t="s">
        <v>956</v>
      </c>
      <c r="D962" s="17">
        <v>180</v>
      </c>
      <c r="E962" s="17">
        <f t="shared" si="15"/>
        <v>180</v>
      </c>
      <c r="F962" s="38"/>
    </row>
    <row r="963" spans="1:6" ht="14.4" customHeight="1">
      <c r="A963" s="45" t="s">
        <v>17</v>
      </c>
      <c r="B963" s="9" t="s">
        <v>957</v>
      </c>
      <c r="C963" s="9" t="s">
        <v>958</v>
      </c>
      <c r="D963" s="17">
        <v>900</v>
      </c>
      <c r="E963" s="17">
        <f t="shared" si="15"/>
        <v>900</v>
      </c>
      <c r="F963" s="38"/>
    </row>
    <row r="964" spans="1:6" ht="14.4" customHeight="1">
      <c r="A964" s="45" t="s">
        <v>17</v>
      </c>
      <c r="B964" s="9" t="s">
        <v>959</v>
      </c>
      <c r="C964" s="9" t="s">
        <v>960</v>
      </c>
      <c r="D964" s="17">
        <v>60</v>
      </c>
      <c r="E964" s="17">
        <f t="shared" si="15"/>
        <v>60</v>
      </c>
      <c r="F964" s="38"/>
    </row>
    <row r="965" spans="1:6" ht="14.4" customHeight="1">
      <c r="A965" s="45" t="s">
        <v>17</v>
      </c>
      <c r="B965" s="9" t="s">
        <v>961</v>
      </c>
      <c r="C965" s="9" t="s">
        <v>962</v>
      </c>
      <c r="D965" s="17">
        <v>180</v>
      </c>
      <c r="E965" s="17">
        <f t="shared" si="15"/>
        <v>180</v>
      </c>
      <c r="F965" s="38"/>
    </row>
    <row r="966" spans="1:6" ht="14.4" customHeight="1">
      <c r="A966" s="45" t="s">
        <v>17</v>
      </c>
      <c r="B966" s="9" t="s">
        <v>963</v>
      </c>
      <c r="C966" s="9" t="s">
        <v>964</v>
      </c>
      <c r="D966" s="17">
        <v>1112.3999999999999</v>
      </c>
      <c r="E966" s="17">
        <f t="shared" si="15"/>
        <v>1112.3999999999999</v>
      </c>
      <c r="F966" s="38"/>
    </row>
    <row r="967" spans="1:6" ht="14.4" customHeight="1">
      <c r="A967" s="45" t="s">
        <v>17</v>
      </c>
      <c r="B967" s="9" t="s">
        <v>965</v>
      </c>
      <c r="C967" s="9" t="s">
        <v>966</v>
      </c>
      <c r="D967" s="17">
        <v>2842.7999999999997</v>
      </c>
      <c r="E967" s="17">
        <f t="shared" si="15"/>
        <v>2842.7999999999997</v>
      </c>
      <c r="F967" s="38"/>
    </row>
    <row r="968" spans="1:6" ht="14.4" customHeight="1">
      <c r="A968" s="45" t="s">
        <v>17</v>
      </c>
      <c r="B968" s="9" t="s">
        <v>967</v>
      </c>
      <c r="C968" s="9" t="s">
        <v>968</v>
      </c>
      <c r="D968" s="17">
        <v>4572</v>
      </c>
      <c r="E968" s="17">
        <f t="shared" si="15"/>
        <v>4572</v>
      </c>
      <c r="F968" s="38"/>
    </row>
    <row r="969" spans="1:6" ht="14.4" customHeight="1">
      <c r="A969" s="45" t="s">
        <v>17</v>
      </c>
      <c r="B969" s="9" t="s">
        <v>1722</v>
      </c>
      <c r="C969" s="9" t="s">
        <v>1723</v>
      </c>
      <c r="D969" s="17">
        <v>555.6</v>
      </c>
      <c r="E969" s="17">
        <f t="shared" si="15"/>
        <v>555.6</v>
      </c>
      <c r="F969" s="38"/>
    </row>
    <row r="970" spans="1:6" ht="14.4" customHeight="1">
      <c r="A970" s="45" t="s">
        <v>17</v>
      </c>
      <c r="B970" s="9" t="s">
        <v>1724</v>
      </c>
      <c r="C970" s="9" t="s">
        <v>1725</v>
      </c>
      <c r="D970" s="17">
        <v>1483.2</v>
      </c>
      <c r="E970" s="17" t="s">
        <v>2513</v>
      </c>
      <c r="F970" s="38"/>
    </row>
    <row r="971" spans="1:6" ht="14.4" customHeight="1">
      <c r="A971" s="45" t="s">
        <v>17</v>
      </c>
      <c r="B971" s="9" t="s">
        <v>1726</v>
      </c>
      <c r="C971" s="9" t="s">
        <v>1727</v>
      </c>
      <c r="D971" s="17">
        <v>2348.4</v>
      </c>
      <c r="E971" s="17" t="s">
        <v>2513</v>
      </c>
      <c r="F971" s="38"/>
    </row>
    <row r="972" spans="1:6" ht="14.4" customHeight="1">
      <c r="A972" s="45" t="s">
        <v>17</v>
      </c>
      <c r="B972" s="9" t="s">
        <v>969</v>
      </c>
      <c r="C972" s="9" t="s">
        <v>970</v>
      </c>
      <c r="D972" s="17">
        <v>964.8</v>
      </c>
      <c r="E972" s="17">
        <f t="shared" si="15"/>
        <v>964.8</v>
      </c>
      <c r="F972" s="38"/>
    </row>
    <row r="973" spans="1:6" ht="14.4" customHeight="1">
      <c r="A973" s="45" t="s">
        <v>17</v>
      </c>
      <c r="B973" s="9" t="s">
        <v>971</v>
      </c>
      <c r="C973" s="9" t="s">
        <v>972</v>
      </c>
      <c r="D973" s="17">
        <v>2466</v>
      </c>
      <c r="E973" s="17">
        <f t="shared" ref="E973:E1025" si="16">D973*(1-$E$5)</f>
        <v>2466</v>
      </c>
      <c r="F973" s="38"/>
    </row>
    <row r="974" spans="1:6" ht="14.4" customHeight="1">
      <c r="A974" s="45" t="s">
        <v>17</v>
      </c>
      <c r="B974" s="9" t="s">
        <v>973</v>
      </c>
      <c r="C974" s="9" t="s">
        <v>974</v>
      </c>
      <c r="D974" s="17">
        <v>3966</v>
      </c>
      <c r="E974" s="17">
        <f t="shared" si="16"/>
        <v>3966</v>
      </c>
      <c r="F974" s="38"/>
    </row>
    <row r="975" spans="1:6" ht="14.4" customHeight="1">
      <c r="A975" s="45" t="s">
        <v>17</v>
      </c>
      <c r="B975" s="9" t="s">
        <v>1728</v>
      </c>
      <c r="C975" s="9" t="s">
        <v>1729</v>
      </c>
      <c r="D975" s="17">
        <v>482.4</v>
      </c>
      <c r="E975" s="17">
        <f t="shared" si="16"/>
        <v>482.4</v>
      </c>
      <c r="F975" s="38"/>
    </row>
    <row r="976" spans="1:6" ht="14.4" customHeight="1">
      <c r="A976" s="45" t="s">
        <v>17</v>
      </c>
      <c r="B976" s="9" t="s">
        <v>1730</v>
      </c>
      <c r="C976" s="9" t="s">
        <v>1731</v>
      </c>
      <c r="D976" s="17">
        <v>1286.3999999999999</v>
      </c>
      <c r="E976" s="17">
        <f t="shared" si="16"/>
        <v>1286.3999999999999</v>
      </c>
      <c r="F976" s="38"/>
    </row>
    <row r="977" spans="1:6" ht="14.4" customHeight="1">
      <c r="A977" s="45" t="s">
        <v>17</v>
      </c>
      <c r="B977" s="9" t="s">
        <v>1732</v>
      </c>
      <c r="C977" s="9" t="s">
        <v>1733</v>
      </c>
      <c r="D977" s="17">
        <v>2036.3999999999999</v>
      </c>
      <c r="E977" s="17">
        <f t="shared" si="16"/>
        <v>2036.3999999999999</v>
      </c>
      <c r="F977" s="38"/>
    </row>
    <row r="978" spans="1:6" ht="14.4" customHeight="1">
      <c r="A978" s="45" t="s">
        <v>17</v>
      </c>
      <c r="B978" s="9" t="s">
        <v>975</v>
      </c>
      <c r="C978" s="9" t="s">
        <v>976</v>
      </c>
      <c r="D978" s="17">
        <v>784.8</v>
      </c>
      <c r="E978" s="17">
        <f t="shared" si="16"/>
        <v>784.8</v>
      </c>
      <c r="F978" s="38"/>
    </row>
    <row r="979" spans="1:6" ht="14.4" customHeight="1">
      <c r="A979" s="45" t="s">
        <v>17</v>
      </c>
      <c r="B979" s="9" t="s">
        <v>977</v>
      </c>
      <c r="C979" s="9" t="s">
        <v>978</v>
      </c>
      <c r="D979" s="17">
        <v>2006.3999999999999</v>
      </c>
      <c r="E979" s="17">
        <f t="shared" si="16"/>
        <v>2006.3999999999999</v>
      </c>
      <c r="F979" s="38"/>
    </row>
    <row r="980" spans="1:6" ht="14.4" customHeight="1">
      <c r="A980" s="45" t="s">
        <v>17</v>
      </c>
      <c r="B980" s="9" t="s">
        <v>979</v>
      </c>
      <c r="C980" s="9" t="s">
        <v>980</v>
      </c>
      <c r="D980" s="17">
        <v>3226.7999999999997</v>
      </c>
      <c r="E980" s="17">
        <f t="shared" si="16"/>
        <v>3226.7999999999997</v>
      </c>
      <c r="F980" s="38"/>
    </row>
    <row r="981" spans="1:6" ht="14.4" customHeight="1">
      <c r="A981" s="45" t="s">
        <v>17</v>
      </c>
      <c r="B981" s="9" t="s">
        <v>1734</v>
      </c>
      <c r="C981" s="9" t="s">
        <v>1735</v>
      </c>
      <c r="D981" s="17">
        <v>392.4</v>
      </c>
      <c r="E981" s="17">
        <f t="shared" si="16"/>
        <v>392.4</v>
      </c>
      <c r="F981" s="38"/>
    </row>
    <row r="982" spans="1:6" ht="14.4" customHeight="1">
      <c r="A982" s="45" t="s">
        <v>17</v>
      </c>
      <c r="B982" s="9" t="s">
        <v>1736</v>
      </c>
      <c r="C982" s="9" t="s">
        <v>1737</v>
      </c>
      <c r="D982" s="17">
        <v>1046.3999999999999</v>
      </c>
      <c r="E982" s="17">
        <f t="shared" si="16"/>
        <v>1046.3999999999999</v>
      </c>
      <c r="F982" s="38"/>
    </row>
    <row r="983" spans="1:6" ht="14.4" customHeight="1">
      <c r="A983" s="45" t="s">
        <v>17</v>
      </c>
      <c r="B983" s="9" t="s">
        <v>1738</v>
      </c>
      <c r="C983" s="9" t="s">
        <v>1739</v>
      </c>
      <c r="D983" s="17">
        <v>1657.2</v>
      </c>
      <c r="E983" s="17">
        <f t="shared" si="16"/>
        <v>1657.2</v>
      </c>
      <c r="F983" s="38"/>
    </row>
    <row r="984" spans="1:6" ht="14.4" customHeight="1">
      <c r="A984" s="45" t="s">
        <v>17</v>
      </c>
      <c r="B984" s="9" t="s">
        <v>981</v>
      </c>
      <c r="C984" s="9" t="s">
        <v>982</v>
      </c>
      <c r="D984" s="17">
        <v>1316.3999999999999</v>
      </c>
      <c r="E984" s="17">
        <f t="shared" si="16"/>
        <v>1316.3999999999999</v>
      </c>
      <c r="F984" s="38"/>
    </row>
    <row r="985" spans="1:6" ht="14.4" customHeight="1">
      <c r="A985" s="45" t="s">
        <v>17</v>
      </c>
      <c r="B985" s="9" t="s">
        <v>983</v>
      </c>
      <c r="C985" s="9" t="s">
        <v>984</v>
      </c>
      <c r="D985" s="17">
        <v>3363.6</v>
      </c>
      <c r="E985" s="17">
        <f t="shared" si="16"/>
        <v>3363.6</v>
      </c>
      <c r="F985" s="38"/>
    </row>
    <row r="986" spans="1:6" ht="14.4" customHeight="1">
      <c r="A986" s="45" t="s">
        <v>17</v>
      </c>
      <c r="B986" s="9" t="s">
        <v>985</v>
      </c>
      <c r="C986" s="9" t="s">
        <v>986</v>
      </c>
      <c r="D986" s="17">
        <v>5410.8</v>
      </c>
      <c r="E986" s="17">
        <f t="shared" si="16"/>
        <v>5410.8</v>
      </c>
      <c r="F986" s="38"/>
    </row>
    <row r="987" spans="1:6" ht="14.4" customHeight="1">
      <c r="A987" s="45" t="s">
        <v>17</v>
      </c>
      <c r="B987" s="9" t="s">
        <v>1740</v>
      </c>
      <c r="C987" s="9" t="s">
        <v>1741</v>
      </c>
      <c r="D987" s="17">
        <v>657.6</v>
      </c>
      <c r="E987" s="17">
        <f t="shared" si="16"/>
        <v>657.6</v>
      </c>
      <c r="F987" s="38"/>
    </row>
    <row r="988" spans="1:6" ht="14.4" customHeight="1">
      <c r="A988" s="45" t="s">
        <v>17</v>
      </c>
      <c r="B988" s="9" t="s">
        <v>1742</v>
      </c>
      <c r="C988" s="9" t="s">
        <v>1743</v>
      </c>
      <c r="D988" s="17">
        <v>1754.3999999999999</v>
      </c>
      <c r="E988" s="17">
        <f t="shared" si="16"/>
        <v>1754.3999999999999</v>
      </c>
      <c r="F988" s="38"/>
    </row>
    <row r="989" spans="1:6" ht="14.4" customHeight="1">
      <c r="A989" s="45" t="s">
        <v>17</v>
      </c>
      <c r="B989" s="9" t="s">
        <v>1744</v>
      </c>
      <c r="C989" s="9" t="s">
        <v>1745</v>
      </c>
      <c r="D989" s="17">
        <v>2778</v>
      </c>
      <c r="E989" s="17">
        <f t="shared" si="16"/>
        <v>2778</v>
      </c>
      <c r="F989" s="38"/>
    </row>
    <row r="990" spans="1:6" ht="14.4" customHeight="1">
      <c r="A990" s="45" t="s">
        <v>17</v>
      </c>
      <c r="B990" s="9" t="s">
        <v>987</v>
      </c>
      <c r="C990" s="9" t="s">
        <v>988</v>
      </c>
      <c r="D990" s="17">
        <v>924</v>
      </c>
      <c r="E990" s="17">
        <f t="shared" si="16"/>
        <v>924</v>
      </c>
      <c r="F990" s="38"/>
    </row>
    <row r="991" spans="1:6" ht="14.4" customHeight="1">
      <c r="A991" s="45" t="s">
        <v>17</v>
      </c>
      <c r="B991" s="9" t="s">
        <v>989</v>
      </c>
      <c r="C991" s="9" t="s">
        <v>990</v>
      </c>
      <c r="D991" s="17">
        <v>2361.6</v>
      </c>
      <c r="E991" s="17">
        <f t="shared" si="16"/>
        <v>2361.6</v>
      </c>
      <c r="F991" s="38"/>
    </row>
    <row r="992" spans="1:6" ht="14.4" customHeight="1">
      <c r="A992" s="45" t="s">
        <v>17</v>
      </c>
      <c r="B992" s="9" t="s">
        <v>991</v>
      </c>
      <c r="C992" s="9" t="s">
        <v>992</v>
      </c>
      <c r="D992" s="17">
        <v>3799.2</v>
      </c>
      <c r="E992" s="17">
        <f t="shared" si="16"/>
        <v>3799.2</v>
      </c>
      <c r="F992" s="38"/>
    </row>
    <row r="993" spans="1:6" ht="14.4" customHeight="1">
      <c r="A993" s="45" t="s">
        <v>17</v>
      </c>
      <c r="B993" s="9" t="s">
        <v>1746</v>
      </c>
      <c r="C993" s="9" t="s">
        <v>1747</v>
      </c>
      <c r="D993" s="17">
        <v>462</v>
      </c>
      <c r="E993" s="17">
        <f t="shared" si="16"/>
        <v>462</v>
      </c>
      <c r="F993" s="38"/>
    </row>
    <row r="994" spans="1:6" ht="14.4" customHeight="1">
      <c r="A994" s="45" t="s">
        <v>17</v>
      </c>
      <c r="B994" s="9" t="s">
        <v>1748</v>
      </c>
      <c r="C994" s="9" t="s">
        <v>1749</v>
      </c>
      <c r="D994" s="17">
        <v>1232.3999999999999</v>
      </c>
      <c r="E994" s="17">
        <f t="shared" si="16"/>
        <v>1232.3999999999999</v>
      </c>
      <c r="F994" s="38"/>
    </row>
    <row r="995" spans="1:6" ht="14.4" customHeight="1">
      <c r="A995" s="45" t="s">
        <v>17</v>
      </c>
      <c r="B995" s="9" t="s">
        <v>1750</v>
      </c>
      <c r="C995" s="9" t="s">
        <v>1751</v>
      </c>
      <c r="D995" s="17">
        <v>1951.1999999999998</v>
      </c>
      <c r="E995" s="17">
        <f t="shared" si="16"/>
        <v>1951.1999999999998</v>
      </c>
      <c r="F995" s="38"/>
    </row>
    <row r="996" spans="1:6" ht="14.4" customHeight="1">
      <c r="A996" s="45" t="s">
        <v>1697</v>
      </c>
      <c r="B996" s="9" t="s">
        <v>915</v>
      </c>
      <c r="C996" s="9" t="s">
        <v>916</v>
      </c>
      <c r="D996" s="17">
        <v>180</v>
      </c>
      <c r="E996" s="17">
        <f t="shared" si="16"/>
        <v>180</v>
      </c>
      <c r="F996" s="38"/>
    </row>
    <row r="997" spans="1:6" ht="14.4" customHeight="1">
      <c r="A997" s="45" t="s">
        <v>1697</v>
      </c>
      <c r="B997" s="9" t="s">
        <v>917</v>
      </c>
      <c r="C997" s="9" t="s">
        <v>918</v>
      </c>
      <c r="D997" s="17">
        <v>900</v>
      </c>
      <c r="E997" s="17">
        <f t="shared" si="16"/>
        <v>900</v>
      </c>
      <c r="F997" s="38"/>
    </row>
    <row r="998" spans="1:6" ht="14.4" customHeight="1">
      <c r="A998" s="45" t="s">
        <v>1697</v>
      </c>
      <c r="B998" s="9" t="s">
        <v>919</v>
      </c>
      <c r="C998" s="9" t="s">
        <v>920</v>
      </c>
      <c r="D998" s="17">
        <v>288</v>
      </c>
      <c r="E998" s="17">
        <f t="shared" si="16"/>
        <v>288</v>
      </c>
      <c r="F998" s="38"/>
    </row>
    <row r="999" spans="1:6" ht="14.4" customHeight="1">
      <c r="A999" s="45" t="s">
        <v>1697</v>
      </c>
      <c r="B999" s="9" t="s">
        <v>921</v>
      </c>
      <c r="C999" s="9" t="s">
        <v>922</v>
      </c>
      <c r="D999" s="17">
        <v>864</v>
      </c>
      <c r="E999" s="17">
        <f t="shared" si="16"/>
        <v>864</v>
      </c>
      <c r="F999" s="38"/>
    </row>
    <row r="1000" spans="1:6" ht="14.4" customHeight="1">
      <c r="A1000" s="45" t="s">
        <v>1697</v>
      </c>
      <c r="B1000" s="9" t="s">
        <v>923</v>
      </c>
      <c r="C1000" s="9" t="s">
        <v>924</v>
      </c>
      <c r="D1000" s="17">
        <v>120</v>
      </c>
      <c r="E1000" s="17">
        <f t="shared" si="16"/>
        <v>120</v>
      </c>
      <c r="F1000" s="38"/>
    </row>
    <row r="1001" spans="1:6" ht="14.4" customHeight="1">
      <c r="A1001" s="45" t="s">
        <v>1697</v>
      </c>
      <c r="B1001" s="9" t="s">
        <v>925</v>
      </c>
      <c r="C1001" s="9" t="s">
        <v>926</v>
      </c>
      <c r="D1001" s="17">
        <v>360</v>
      </c>
      <c r="E1001" s="17">
        <f t="shared" si="16"/>
        <v>360</v>
      </c>
      <c r="F1001" s="38"/>
    </row>
    <row r="1002" spans="1:6" ht="14.4" customHeight="1">
      <c r="A1002" s="45" t="s">
        <v>1697</v>
      </c>
      <c r="B1002" s="9" t="s">
        <v>928</v>
      </c>
      <c r="C1002" s="9" t="s">
        <v>929</v>
      </c>
      <c r="D1002" s="17">
        <v>2714.4</v>
      </c>
      <c r="E1002" s="17">
        <f t="shared" si="16"/>
        <v>2714.4</v>
      </c>
      <c r="F1002" s="38"/>
    </row>
    <row r="1003" spans="1:6" ht="14.4" customHeight="1">
      <c r="A1003" s="45" t="s">
        <v>1697</v>
      </c>
      <c r="B1003" s="9" t="s">
        <v>930</v>
      </c>
      <c r="C1003" s="9" t="s">
        <v>931</v>
      </c>
      <c r="D1003" s="17">
        <v>6936</v>
      </c>
      <c r="E1003" s="17">
        <f t="shared" si="16"/>
        <v>6936</v>
      </c>
      <c r="F1003" s="38"/>
    </row>
    <row r="1004" spans="1:6" ht="14.4" customHeight="1">
      <c r="A1004" s="45" t="s">
        <v>1697</v>
      </c>
      <c r="B1004" s="9" t="s">
        <v>932</v>
      </c>
      <c r="C1004" s="9" t="s">
        <v>933</v>
      </c>
      <c r="D1004" s="17">
        <v>11157.6</v>
      </c>
      <c r="E1004" s="17">
        <f t="shared" si="16"/>
        <v>11157.6</v>
      </c>
      <c r="F1004" s="38"/>
    </row>
    <row r="1005" spans="1:6" ht="14.4" customHeight="1">
      <c r="A1005" s="45" t="s">
        <v>1697</v>
      </c>
      <c r="B1005" s="9" t="s">
        <v>1698</v>
      </c>
      <c r="C1005" s="9" t="s">
        <v>1699</v>
      </c>
      <c r="D1005" s="17">
        <v>1357.2</v>
      </c>
      <c r="E1005" s="17">
        <f t="shared" si="16"/>
        <v>1357.2</v>
      </c>
      <c r="F1005" s="38"/>
    </row>
    <row r="1006" spans="1:6" s="6" customFormat="1" ht="14.4" customHeight="1">
      <c r="A1006" s="45" t="s">
        <v>1697</v>
      </c>
      <c r="B1006" s="9" t="s">
        <v>1700</v>
      </c>
      <c r="C1006" s="9" t="s">
        <v>1701</v>
      </c>
      <c r="D1006" s="17">
        <v>3618</v>
      </c>
      <c r="E1006" s="17">
        <f t="shared" si="16"/>
        <v>3618</v>
      </c>
      <c r="F1006" s="38"/>
    </row>
    <row r="1007" spans="1:6" s="6" customFormat="1" ht="12" customHeight="1">
      <c r="A1007" s="45" t="s">
        <v>1697</v>
      </c>
      <c r="B1007" s="9" t="s">
        <v>1702</v>
      </c>
      <c r="C1007" s="9" t="s">
        <v>1703</v>
      </c>
      <c r="D1007" s="17">
        <v>5730</v>
      </c>
      <c r="E1007" s="17">
        <f t="shared" si="16"/>
        <v>5730</v>
      </c>
      <c r="F1007" s="38"/>
    </row>
    <row r="1008" spans="1:6" s="49" customFormat="1" ht="12" customHeight="1" collapsed="1">
      <c r="A1008" s="45" t="s">
        <v>1697</v>
      </c>
      <c r="B1008" s="9" t="s">
        <v>935</v>
      </c>
      <c r="C1008" s="9" t="s">
        <v>936</v>
      </c>
      <c r="D1008" s="17">
        <v>3104.4</v>
      </c>
      <c r="E1008" s="17">
        <f t="shared" si="16"/>
        <v>3104.4</v>
      </c>
      <c r="F1008" s="38"/>
    </row>
    <row r="1009" spans="1:6" ht="15.75" customHeight="1">
      <c r="A1009" s="45" t="s">
        <v>1697</v>
      </c>
      <c r="B1009" s="9" t="s">
        <v>937</v>
      </c>
      <c r="C1009" s="9" t="s">
        <v>938</v>
      </c>
      <c r="D1009" s="17">
        <v>7934.4</v>
      </c>
      <c r="E1009" s="17">
        <f t="shared" si="16"/>
        <v>7934.4</v>
      </c>
      <c r="F1009" s="38"/>
    </row>
    <row r="1010" spans="1:6" ht="15.75" customHeight="1">
      <c r="A1010" s="45" t="s">
        <v>1697</v>
      </c>
      <c r="B1010" s="9" t="s">
        <v>939</v>
      </c>
      <c r="C1010" s="9" t="s">
        <v>940</v>
      </c>
      <c r="D1010" s="17">
        <v>12763.199999999999</v>
      </c>
      <c r="E1010" s="17">
        <f t="shared" si="16"/>
        <v>12763.199999999999</v>
      </c>
      <c r="F1010" s="38"/>
    </row>
    <row r="1011" spans="1:6" ht="15.75" customHeight="1">
      <c r="A1011" s="45" t="s">
        <v>1697</v>
      </c>
      <c r="B1011" s="9" t="s">
        <v>1704</v>
      </c>
      <c r="C1011" s="9" t="s">
        <v>1705</v>
      </c>
      <c r="D1011" s="17">
        <v>1552.8</v>
      </c>
      <c r="E1011" s="17">
        <f t="shared" si="16"/>
        <v>1552.8</v>
      </c>
      <c r="F1011" s="38"/>
    </row>
    <row r="1012" spans="1:6" ht="15.75" customHeight="1">
      <c r="A1012" s="45" t="s">
        <v>1697</v>
      </c>
      <c r="B1012" s="9" t="s">
        <v>1706</v>
      </c>
      <c r="C1012" s="9" t="s">
        <v>1707</v>
      </c>
      <c r="D1012" s="17">
        <v>4140</v>
      </c>
      <c r="E1012" s="17">
        <f t="shared" si="16"/>
        <v>4140</v>
      </c>
      <c r="F1012" s="38"/>
    </row>
    <row r="1013" spans="1:6" ht="15.75" customHeight="1">
      <c r="A1013" s="45" t="s">
        <v>1697</v>
      </c>
      <c r="B1013" s="9" t="s">
        <v>1708</v>
      </c>
      <c r="C1013" s="9" t="s">
        <v>1709</v>
      </c>
      <c r="D1013" s="17">
        <v>6554.4</v>
      </c>
      <c r="E1013" s="17">
        <f t="shared" si="16"/>
        <v>6554.4</v>
      </c>
      <c r="F1013" s="38"/>
    </row>
    <row r="1014" spans="1:6" ht="15.75" customHeight="1">
      <c r="A1014" s="45" t="s">
        <v>1697</v>
      </c>
      <c r="B1014" s="9" t="s">
        <v>942</v>
      </c>
      <c r="C1014" s="9" t="s">
        <v>943</v>
      </c>
      <c r="D1014" s="17">
        <v>3345.6</v>
      </c>
      <c r="E1014" s="17">
        <f t="shared" si="16"/>
        <v>3345.6</v>
      </c>
      <c r="F1014" s="38"/>
    </row>
    <row r="1015" spans="1:6" ht="15.75" customHeight="1">
      <c r="A1015" s="45" t="s">
        <v>1697</v>
      </c>
      <c r="B1015" s="9" t="s">
        <v>944</v>
      </c>
      <c r="C1015" s="9" t="s">
        <v>945</v>
      </c>
      <c r="D1015" s="17">
        <v>8550</v>
      </c>
      <c r="E1015" s="17">
        <f t="shared" si="16"/>
        <v>8550</v>
      </c>
      <c r="F1015" s="38"/>
    </row>
    <row r="1016" spans="1:6" ht="15.75" customHeight="1">
      <c r="A1016" s="45" t="s">
        <v>1697</v>
      </c>
      <c r="B1016" s="9" t="s">
        <v>946</v>
      </c>
      <c r="C1016" s="9" t="s">
        <v>947</v>
      </c>
      <c r="D1016" s="17">
        <v>13753.199999999999</v>
      </c>
      <c r="E1016" s="17">
        <f t="shared" si="16"/>
        <v>13753.199999999999</v>
      </c>
      <c r="F1016" s="38"/>
    </row>
    <row r="1017" spans="1:6" ht="15.75" customHeight="1">
      <c r="A1017" s="45" t="s">
        <v>1697</v>
      </c>
      <c r="B1017" s="9" t="s">
        <v>1710</v>
      </c>
      <c r="C1017" s="9" t="s">
        <v>1711</v>
      </c>
      <c r="D1017" s="17">
        <v>1672.8</v>
      </c>
      <c r="E1017" s="17">
        <f t="shared" si="16"/>
        <v>1672.8</v>
      </c>
      <c r="F1017" s="38"/>
    </row>
    <row r="1018" spans="1:6" ht="15.75" customHeight="1">
      <c r="A1018" s="45" t="s">
        <v>1697</v>
      </c>
      <c r="B1018" s="9" t="s">
        <v>1712</v>
      </c>
      <c r="C1018" s="9" t="s">
        <v>1713</v>
      </c>
      <c r="D1018" s="17">
        <v>4460.3999999999996</v>
      </c>
      <c r="E1018" s="17">
        <f t="shared" si="16"/>
        <v>4460.3999999999996</v>
      </c>
      <c r="F1018" s="38"/>
    </row>
    <row r="1019" spans="1:6" ht="15.75" customHeight="1">
      <c r="A1019" s="45" t="s">
        <v>1697</v>
      </c>
      <c r="B1019" s="9" t="s">
        <v>1714</v>
      </c>
      <c r="C1019" s="9" t="s">
        <v>1715</v>
      </c>
      <c r="D1019" s="17">
        <v>7063.2</v>
      </c>
      <c r="E1019" s="17">
        <f t="shared" si="16"/>
        <v>7063.2</v>
      </c>
      <c r="F1019" s="38"/>
    </row>
    <row r="1020" spans="1:6" ht="15.75" customHeight="1">
      <c r="A1020" s="45" t="s">
        <v>1697</v>
      </c>
      <c r="B1020" s="9" t="s">
        <v>949</v>
      </c>
      <c r="C1020" s="9" t="s">
        <v>950</v>
      </c>
      <c r="D1020" s="17">
        <v>3470.4</v>
      </c>
      <c r="E1020" s="17">
        <f t="shared" si="16"/>
        <v>3470.4</v>
      </c>
      <c r="F1020" s="38"/>
    </row>
    <row r="1021" spans="1:6" ht="15.75" customHeight="1">
      <c r="A1021" s="45" t="s">
        <v>1697</v>
      </c>
      <c r="B1021" s="9" t="s">
        <v>951</v>
      </c>
      <c r="C1021" s="9" t="s">
        <v>952</v>
      </c>
      <c r="D1021" s="17">
        <v>8869.1999999999989</v>
      </c>
      <c r="E1021" s="17">
        <f t="shared" si="16"/>
        <v>8869.1999999999989</v>
      </c>
      <c r="F1021" s="38"/>
    </row>
    <row r="1022" spans="1:6" ht="15.75" customHeight="1">
      <c r="A1022" s="45" t="s">
        <v>1697</v>
      </c>
      <c r="B1022" s="9" t="s">
        <v>953</v>
      </c>
      <c r="C1022" s="9" t="s">
        <v>954</v>
      </c>
      <c r="D1022" s="17">
        <v>14266.8</v>
      </c>
      <c r="E1022" s="17">
        <f t="shared" si="16"/>
        <v>14266.8</v>
      </c>
      <c r="F1022" s="38"/>
    </row>
    <row r="1023" spans="1:6" ht="15.75" customHeight="1">
      <c r="A1023" s="45" t="s">
        <v>1697</v>
      </c>
      <c r="B1023" s="9" t="s">
        <v>1716</v>
      </c>
      <c r="C1023" s="9" t="s">
        <v>1717</v>
      </c>
      <c r="D1023" s="17">
        <v>1735.2</v>
      </c>
      <c r="E1023" s="17">
        <f t="shared" si="16"/>
        <v>1735.2</v>
      </c>
      <c r="F1023" s="38"/>
    </row>
    <row r="1024" spans="1:6" ht="15.75" customHeight="1">
      <c r="A1024" s="45" t="s">
        <v>1697</v>
      </c>
      <c r="B1024" s="9" t="s">
        <v>1718</v>
      </c>
      <c r="C1024" s="9" t="s">
        <v>1719</v>
      </c>
      <c r="D1024" s="17">
        <v>4627.2</v>
      </c>
      <c r="E1024" s="17">
        <f t="shared" si="16"/>
        <v>4627.2</v>
      </c>
      <c r="F1024" s="38"/>
    </row>
    <row r="1025" spans="1:6" ht="15.75" customHeight="1">
      <c r="A1025" s="45" t="s">
        <v>1697</v>
      </c>
      <c r="B1025" s="9" t="s">
        <v>1720</v>
      </c>
      <c r="C1025" s="9" t="s">
        <v>1721</v>
      </c>
      <c r="D1025" s="17">
        <v>7326</v>
      </c>
      <c r="E1025" s="17">
        <f t="shared" si="16"/>
        <v>7326</v>
      </c>
      <c r="F1025" s="38"/>
    </row>
  </sheetData>
  <autoFilter ref="A5:F1025" xr:uid="{00000000-0001-0000-01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2026_Q2</vt:lpstr>
      <vt:lpstr>Net.Cover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Yoshikazu</dc:creator>
  <cp:lastModifiedBy>Maksim Polozhiy</cp:lastModifiedBy>
  <dcterms:created xsi:type="dcterms:W3CDTF">2016-04-05T10:19:25Z</dcterms:created>
  <dcterms:modified xsi:type="dcterms:W3CDTF">2026-03-26T10:40:33Z</dcterms:modified>
</cp:coreProperties>
</file>